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julio.oliveira.CONTROLADORIA\Downloads\"/>
    </mc:Choice>
  </mc:AlternateContent>
  <xr:revisionPtr revIDLastSave="0" documentId="13_ncr:1_{AB8611F2-21B5-49FD-88D8-FA5955E79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stionário" sheetId="1" r:id="rId1"/>
    <sheet name="Resultado" sheetId="2" r:id="rId2"/>
  </sheets>
  <definedNames>
    <definedName name="_xlnm.Print_Area" localSheetId="0">Questionário!$A$1:$H$111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1" l="1"/>
  <c r="M5" i="1" s="1"/>
  <c r="L5" i="1"/>
  <c r="K7" i="1"/>
  <c r="L7" i="1"/>
  <c r="K8" i="1"/>
  <c r="L8" i="1"/>
  <c r="K9" i="1"/>
  <c r="L9" i="1"/>
  <c r="M9" i="1" s="1"/>
  <c r="K10" i="1"/>
  <c r="L10" i="1"/>
  <c r="M10" i="1" s="1"/>
  <c r="K11" i="1"/>
  <c r="L11" i="1"/>
  <c r="K12" i="1"/>
  <c r="M12" i="1" s="1"/>
  <c r="L12" i="1"/>
  <c r="K13" i="1"/>
  <c r="L13" i="1"/>
  <c r="M13" i="1" s="1"/>
  <c r="K14" i="1"/>
  <c r="L14" i="1"/>
  <c r="M14" i="1" s="1"/>
  <c r="K15" i="1"/>
  <c r="L15" i="1"/>
  <c r="K16" i="1"/>
  <c r="L16" i="1"/>
  <c r="K17" i="1"/>
  <c r="L17" i="1"/>
  <c r="M17" i="1" s="1"/>
  <c r="K18" i="1"/>
  <c r="L18" i="1"/>
  <c r="M18" i="1" s="1"/>
  <c r="K19" i="1"/>
  <c r="L19" i="1"/>
  <c r="K20" i="1"/>
  <c r="L20" i="1"/>
  <c r="K21" i="1"/>
  <c r="L21" i="1"/>
  <c r="M21" i="1" s="1"/>
  <c r="K22" i="1"/>
  <c r="L22" i="1"/>
  <c r="M22" i="1" s="1"/>
  <c r="K23" i="1"/>
  <c r="M23" i="1" s="1"/>
  <c r="L23" i="1"/>
  <c r="K24" i="1"/>
  <c r="L24" i="1"/>
  <c r="K25" i="1"/>
  <c r="L25" i="1"/>
  <c r="M25" i="1" s="1"/>
  <c r="K26" i="1"/>
  <c r="L26" i="1"/>
  <c r="M26" i="1" s="1"/>
  <c r="K27" i="1"/>
  <c r="M27" i="1" s="1"/>
  <c r="L27" i="1"/>
  <c r="K28" i="1"/>
  <c r="L28" i="1"/>
  <c r="K29" i="1"/>
  <c r="L29" i="1"/>
  <c r="M29" i="1" s="1"/>
  <c r="K30" i="1"/>
  <c r="L30" i="1"/>
  <c r="M30" i="1" s="1"/>
  <c r="K31" i="1"/>
  <c r="M31" i="1" s="1"/>
  <c r="L31" i="1"/>
  <c r="K32" i="1"/>
  <c r="M32" i="1" s="1"/>
  <c r="L32" i="1"/>
  <c r="K33" i="1"/>
  <c r="L33" i="1"/>
  <c r="M33" i="1" s="1"/>
  <c r="K34" i="1"/>
  <c r="L34" i="1"/>
  <c r="M34" i="1" s="1"/>
  <c r="K35" i="1"/>
  <c r="L35" i="1"/>
  <c r="K36" i="1"/>
  <c r="M36" i="1" s="1"/>
  <c r="L36" i="1"/>
  <c r="K37" i="1"/>
  <c r="L37" i="1"/>
  <c r="M37" i="1" s="1"/>
  <c r="K38" i="1"/>
  <c r="L38" i="1"/>
  <c r="M38" i="1" s="1"/>
  <c r="K39" i="1"/>
  <c r="M39" i="1" s="1"/>
  <c r="L39" i="1"/>
  <c r="K40" i="1"/>
  <c r="L40" i="1"/>
  <c r="K41" i="1"/>
  <c r="L41" i="1"/>
  <c r="M41" i="1" s="1"/>
  <c r="K42" i="1"/>
  <c r="L42" i="1"/>
  <c r="M42" i="1"/>
  <c r="K43" i="1"/>
  <c r="L43" i="1"/>
  <c r="K44" i="1"/>
  <c r="M44" i="1" s="1"/>
  <c r="L44" i="1"/>
  <c r="K45" i="1"/>
  <c r="L45" i="1"/>
  <c r="M45" i="1" s="1"/>
  <c r="K46" i="1"/>
  <c r="L46" i="1"/>
  <c r="M46" i="1" s="1"/>
  <c r="K47" i="1"/>
  <c r="M47" i="1" s="1"/>
  <c r="L47" i="1"/>
  <c r="K48" i="1"/>
  <c r="L48" i="1"/>
  <c r="K49" i="1"/>
  <c r="L49" i="1"/>
  <c r="M49" i="1" s="1"/>
  <c r="K50" i="1"/>
  <c r="L50" i="1"/>
  <c r="M50" i="1"/>
  <c r="K51" i="1"/>
  <c r="M51" i="1" s="1"/>
  <c r="L51" i="1"/>
  <c r="K52" i="1"/>
  <c r="L52" i="1"/>
  <c r="K53" i="1"/>
  <c r="L53" i="1"/>
  <c r="M53" i="1" s="1"/>
  <c r="K54" i="1"/>
  <c r="L54" i="1"/>
  <c r="M54" i="1"/>
  <c r="K55" i="1"/>
  <c r="L55" i="1"/>
  <c r="K56" i="1"/>
  <c r="L56" i="1"/>
  <c r="K57" i="1"/>
  <c r="L57" i="1"/>
  <c r="M57" i="1" s="1"/>
  <c r="K58" i="1"/>
  <c r="L58" i="1"/>
  <c r="M58" i="1"/>
  <c r="K59" i="1"/>
  <c r="M59" i="1" s="1"/>
  <c r="L59" i="1"/>
  <c r="K60" i="1"/>
  <c r="L60" i="1"/>
  <c r="K61" i="1"/>
  <c r="L61" i="1"/>
  <c r="M61" i="1" s="1"/>
  <c r="K62" i="1"/>
  <c r="L62" i="1"/>
  <c r="M62" i="1" s="1"/>
  <c r="K63" i="1"/>
  <c r="M63" i="1" s="1"/>
  <c r="L63" i="1"/>
  <c r="K64" i="1"/>
  <c r="L64" i="1"/>
  <c r="K65" i="1"/>
  <c r="L65" i="1"/>
  <c r="M65" i="1" s="1"/>
  <c r="K66" i="1"/>
  <c r="L66" i="1"/>
  <c r="M66" i="1"/>
  <c r="K67" i="1"/>
  <c r="L67" i="1"/>
  <c r="K68" i="1"/>
  <c r="L68" i="1"/>
  <c r="K69" i="1"/>
  <c r="L69" i="1"/>
  <c r="M69" i="1" s="1"/>
  <c r="K70" i="1"/>
  <c r="L70" i="1"/>
  <c r="M70" i="1" s="1"/>
  <c r="K71" i="1"/>
  <c r="L71" i="1"/>
  <c r="K72" i="1"/>
  <c r="M72" i="1" s="1"/>
  <c r="L72" i="1"/>
  <c r="K73" i="1"/>
  <c r="L73" i="1"/>
  <c r="M73" i="1" s="1"/>
  <c r="K74" i="1"/>
  <c r="L74" i="1"/>
  <c r="M74" i="1" s="1"/>
  <c r="K75" i="1"/>
  <c r="L75" i="1"/>
  <c r="K76" i="1"/>
  <c r="L76" i="1"/>
  <c r="K77" i="1"/>
  <c r="L77" i="1"/>
  <c r="M77" i="1" s="1"/>
  <c r="K78" i="1"/>
  <c r="L78" i="1"/>
  <c r="M78" i="1" s="1"/>
  <c r="K79" i="1"/>
  <c r="M79" i="1" s="1"/>
  <c r="L79" i="1"/>
  <c r="K80" i="1"/>
  <c r="M80" i="1" s="1"/>
  <c r="L80" i="1"/>
  <c r="K81" i="1"/>
  <c r="L81" i="1"/>
  <c r="M81" i="1" s="1"/>
  <c r="K82" i="1"/>
  <c r="L82" i="1"/>
  <c r="M82" i="1" s="1"/>
  <c r="K83" i="1"/>
  <c r="L83" i="1"/>
  <c r="K84" i="1"/>
  <c r="M84" i="1" s="1"/>
  <c r="L84" i="1"/>
  <c r="K85" i="1"/>
  <c r="L85" i="1"/>
  <c r="M85" i="1" s="1"/>
  <c r="K86" i="1"/>
  <c r="L86" i="1"/>
  <c r="M86" i="1"/>
  <c r="K87" i="1"/>
  <c r="M87" i="1" s="1"/>
  <c r="L87" i="1"/>
  <c r="K88" i="1"/>
  <c r="L88" i="1"/>
  <c r="K89" i="1"/>
  <c r="L89" i="1"/>
  <c r="M89" i="1" s="1"/>
  <c r="K90" i="1"/>
  <c r="L90" i="1"/>
  <c r="M90" i="1" s="1"/>
  <c r="K91" i="1"/>
  <c r="M91" i="1" s="1"/>
  <c r="L91" i="1"/>
  <c r="K92" i="1"/>
  <c r="M92" i="1" s="1"/>
  <c r="L92" i="1"/>
  <c r="K93" i="1"/>
  <c r="L93" i="1"/>
  <c r="M93" i="1" s="1"/>
  <c r="K94" i="1"/>
  <c r="L94" i="1"/>
  <c r="M94" i="1" s="1"/>
  <c r="K95" i="1"/>
  <c r="L95" i="1"/>
  <c r="K96" i="1"/>
  <c r="M96" i="1" s="1"/>
  <c r="L96" i="1"/>
  <c r="K97" i="1"/>
  <c r="L97" i="1"/>
  <c r="M97" i="1" s="1"/>
  <c r="K98" i="1"/>
  <c r="L98" i="1"/>
  <c r="M98" i="1" s="1"/>
  <c r="K99" i="1"/>
  <c r="L99" i="1"/>
  <c r="K100" i="1"/>
  <c r="L100" i="1"/>
  <c r="K101" i="1"/>
  <c r="L101" i="1"/>
  <c r="M101" i="1" s="1"/>
  <c r="K102" i="1"/>
  <c r="L102" i="1"/>
  <c r="M102" i="1" s="1"/>
  <c r="K103" i="1"/>
  <c r="L103" i="1"/>
  <c r="K104" i="1"/>
  <c r="M104" i="1" s="1"/>
  <c r="L104" i="1"/>
  <c r="K105" i="1"/>
  <c r="L105" i="1"/>
  <c r="M105" i="1" s="1"/>
  <c r="K106" i="1"/>
  <c r="L106" i="1"/>
  <c r="M106" i="1" s="1"/>
  <c r="K107" i="1"/>
  <c r="L107" i="1"/>
  <c r="K108" i="1"/>
  <c r="L108" i="1"/>
  <c r="K109" i="1"/>
  <c r="L109" i="1"/>
  <c r="M109" i="1" s="1"/>
  <c r="K110" i="1"/>
  <c r="L110" i="1"/>
  <c r="K111" i="1"/>
  <c r="M111" i="1" s="1"/>
  <c r="L111" i="1"/>
  <c r="L6" i="1"/>
  <c r="M6" i="1" s="1"/>
  <c r="K6" i="1"/>
  <c r="M48" i="1" l="1"/>
  <c r="D10" i="2" s="1"/>
  <c r="M67" i="1"/>
  <c r="M95" i="1"/>
  <c r="M107" i="1"/>
  <c r="M110" i="1"/>
  <c r="D20" i="2" s="1"/>
  <c r="M108" i="1"/>
  <c r="M103" i="1"/>
  <c r="M100" i="1"/>
  <c r="M99" i="1"/>
  <c r="M88" i="1"/>
  <c r="M83" i="1"/>
  <c r="M76" i="1"/>
  <c r="M75" i="1"/>
  <c r="M71" i="1"/>
  <c r="D16" i="2" s="1"/>
  <c r="M68" i="1"/>
  <c r="M64" i="1"/>
  <c r="M60" i="1"/>
  <c r="M56" i="1"/>
  <c r="M55" i="1"/>
  <c r="D12" i="2" s="1"/>
  <c r="M52" i="1"/>
  <c r="M43" i="1"/>
  <c r="M40" i="1"/>
  <c r="D8" i="2" s="1"/>
  <c r="M35" i="1"/>
  <c r="M28" i="1"/>
  <c r="M24" i="1"/>
  <c r="M20" i="1"/>
  <c r="M19" i="1"/>
  <c r="M16" i="1"/>
  <c r="M15" i="1"/>
  <c r="M11" i="1"/>
  <c r="D22" i="2" s="1"/>
  <c r="M8" i="1"/>
  <c r="M7" i="1"/>
  <c r="D6" i="2" l="1"/>
  <c r="D14" i="2"/>
  <c r="H14" i="2" s="1"/>
  <c r="D18" i="2"/>
  <c r="I12" i="2"/>
  <c r="I8" i="2"/>
  <c r="I16" i="2"/>
  <c r="G20" i="2"/>
  <c r="G18" i="2"/>
  <c r="I10" i="2"/>
  <c r="G14" i="2"/>
  <c r="F14" i="2" l="1"/>
  <c r="J14" i="2"/>
  <c r="I14" i="2"/>
  <c r="F18" i="2"/>
  <c r="F20" i="2"/>
  <c r="J16" i="2"/>
  <c r="F16" i="2"/>
  <c r="H16" i="2"/>
  <c r="J18" i="2"/>
  <c r="F8" i="2"/>
  <c r="H8" i="2"/>
  <c r="G16" i="2"/>
  <c r="G12" i="2"/>
  <c r="G8" i="2"/>
  <c r="F12" i="2"/>
  <c r="H18" i="2"/>
  <c r="J8" i="2"/>
  <c r="H12" i="2"/>
  <c r="J12" i="2"/>
  <c r="I18" i="2"/>
  <c r="I20" i="2"/>
  <c r="H20" i="2"/>
  <c r="J20" i="2"/>
  <c r="F10" i="2"/>
  <c r="J10" i="2"/>
  <c r="G10" i="2"/>
  <c r="H10" i="2"/>
  <c r="G22" i="2"/>
  <c r="J22" i="2"/>
  <c r="F22" i="2"/>
  <c r="I22" i="2"/>
  <c r="H22" i="2"/>
  <c r="I6" i="2"/>
  <c r="J6" i="2"/>
  <c r="F6" i="2"/>
  <c r="H6" i="2"/>
  <c r="G6" i="2"/>
</calcChain>
</file>

<file path=xl/sharedStrings.xml><?xml version="1.0" encoding="utf-8"?>
<sst xmlns="http://schemas.openxmlformats.org/spreadsheetml/2006/main" count="207" uniqueCount="126">
  <si>
    <t>1) Ambiente Interno:</t>
  </si>
  <si>
    <t>2) Fixação de Objetivos:</t>
  </si>
  <si>
    <t>4) Avaliação de riscos:</t>
  </si>
  <si>
    <t>5) Resposta aos riscos:</t>
  </si>
  <si>
    <t>6) Atividades de controle:</t>
  </si>
  <si>
    <t>7) Informações e comunicação:</t>
  </si>
  <si>
    <t>8) Monitoramento:</t>
  </si>
  <si>
    <t>7.2.1. Existe feedback na comunicação em todos os níveis hierárquicos da Instituição?</t>
  </si>
  <si>
    <t>1.1 Estrutura organizacional</t>
  </si>
  <si>
    <t>1.2 Mapeamento de fluxos dos processos</t>
  </si>
  <si>
    <t>1.3 Integridade e prevenção</t>
  </si>
  <si>
    <t>1.4 Consciência quanto à Gestão de Riscos</t>
  </si>
  <si>
    <t>2.1 Estabelecimento de objetivos institucionais</t>
  </si>
  <si>
    <t>2.3 Comunicação e disseminação dos objetivos institucionais</t>
  </si>
  <si>
    <t>3.2 Existência de canal de reporte de eventos de risco</t>
  </si>
  <si>
    <t>4.1 Realização de avaliação de riscos</t>
  </si>
  <si>
    <t>5.1 Elaboração de Planos de Ação</t>
  </si>
  <si>
    <t xml:space="preserve">1.3.1 O Código de Ética e Integridade do Agente Público é difundido internamente? </t>
  </si>
  <si>
    <t>2.1.2 Os objetivos estão alinhados com missão, visão e valor da instituição?</t>
  </si>
  <si>
    <t xml:space="preserve">1.5 Clima organizacional </t>
  </si>
  <si>
    <t xml:space="preserve">4.1.1 É prática da instituição o diagnóstico dos riscos (de origem interna ou externa) envolvidos nos seus processos estratégicos?  </t>
  </si>
  <si>
    <t xml:space="preserve">6.2.1 A instituição comunica internamente informações, incluindo objetivos e responsabilidades em matéria de controle interno, necessários para apoiar o seu funcionamento?  </t>
  </si>
  <si>
    <t>8.3.1 A instituição utiliza os resultados do monitoramento para corrigir e aprimorar as atividades e os indicadores?</t>
  </si>
  <si>
    <t>3) Identificação de eventos:</t>
  </si>
  <si>
    <t>7.1.1. A instituição expõe de forma clara (por meio de informes oficiais) os conteúdos relacionados ao cumprimento de regras e atribuições dos cargos?</t>
  </si>
  <si>
    <t>7.1 Qualidade da comunicação</t>
  </si>
  <si>
    <t>7.2  Feedback na comunicação</t>
  </si>
  <si>
    <t xml:space="preserve">7.3 Adequado tratamento e encaminhamento das informações </t>
  </si>
  <si>
    <t>8.1 Desempenho institucional</t>
  </si>
  <si>
    <t xml:space="preserve">8.2 Estrutura contínua de monitoramento </t>
  </si>
  <si>
    <t>8.3 Retroalimentação</t>
  </si>
  <si>
    <t>Avaliação</t>
  </si>
  <si>
    <t>Maturidade</t>
  </si>
  <si>
    <t>GERAL:</t>
  </si>
  <si>
    <t>Escala de maturidade:</t>
  </si>
  <si>
    <t>Inicial</t>
  </si>
  <si>
    <t xml:space="preserve"> </t>
  </si>
  <si>
    <t>1.5.1 Existe avaliação interna para aperfeiçoamento do clima organizacional?</t>
  </si>
  <si>
    <t>1.5.2 Os conflitos interpessoais, caso ocorram, são tratados?</t>
  </si>
  <si>
    <t>3.1 Realização de identificação de eventos de risco</t>
  </si>
  <si>
    <t>7.3.1 As informações relevantes são adequadamente tratadas para permitir ao gestor tomar as decisões apropriadas?</t>
  </si>
  <si>
    <t>8.1.1 A instituição realiza monitoramento de suas atividades?</t>
  </si>
  <si>
    <t>Observações</t>
  </si>
  <si>
    <t>Questionário de Maturidade da Gestão e Controle</t>
  </si>
  <si>
    <t>1.1.2 Existe organograma que represente de forma gráfica a organização administrativa?</t>
  </si>
  <si>
    <t>8.1.2 O controle interno setorial tem contribuído para a melhoria do desempenho da instituição?</t>
  </si>
  <si>
    <t>1.2.3 O mapeamento dos processos é periodicamente atualizado?</t>
  </si>
  <si>
    <t>1.3.2 Existe plano de integridade instituído e difundido internamente?</t>
  </si>
  <si>
    <t>6.2 UCIS e disseminação dos procedimentos de controle</t>
  </si>
  <si>
    <t>2.2 Elaboração de planejamento estratégico ou de metas</t>
  </si>
  <si>
    <t>2.2.1 É realizado planejamento interno para atingir as metas institucionais?</t>
  </si>
  <si>
    <t>2.2.2 Existe avaliação interna do cumprimento das metas institucionais?</t>
  </si>
  <si>
    <t>3.2.2 É difundido internamente os canais de reporte de desvios de conduta, como a Ouvidoria central (Controladoria) ou Ouvidoria setorial?</t>
  </si>
  <si>
    <t xml:space="preserve">6.1.1 As atividades de controle adotadas na instituição são apropriadas e funcionam consistentemente?  </t>
  </si>
  <si>
    <t>6.1 Realização de atividades de controle</t>
  </si>
  <si>
    <t>8.1.4 A instituição monitora as aquisições de forma que possa inibir eventuais desvios de conduta?</t>
  </si>
  <si>
    <t>6.1.2 Os processos licitatórios e contratuais são instruídos conforme os Termos de Requisitos Mínimos (TRMs) e Guias de Identificação de Riscos (GIRs), de acordo com os Decretos Municipais nº13.269/2019 e nº 13.704/2020?</t>
  </si>
  <si>
    <t>8.1.3 A instituição monitora os riscos apontados pela Controladoria Geral do Município, no momento da consultoria e avaliação processual, de modo a minimizar/evitar reincidência em novos processos?</t>
  </si>
  <si>
    <t>8.2.2 A instituição contempla os riscos em uma matriz, laudos e/ou relatórios?</t>
  </si>
  <si>
    <t>8.2.3 São produzidos indicadores para monitorar periodicamente o andamento das atividades?</t>
  </si>
  <si>
    <t>8.2.4 A instituição realiza monitoramento contínuo do cumprimento de determinações e/ou recomendações realizadas pelos órgãos de controle interno e externo?</t>
  </si>
  <si>
    <t>8.2.1 A autoridade máxima da instituição monitora, em conjunto com as UCIS, os riscos ao longo do tempo, de modo a garantir que as respostas adotadas resultem na manutenção do risco em níveis adequados?</t>
  </si>
  <si>
    <t xml:space="preserve">1.2.1 Os processos internos são mapeados? </t>
  </si>
  <si>
    <t>1.2.2 Os processos mapeados são divulgados a todos os servidores?</t>
  </si>
  <si>
    <t>1.4.1 Há mecanismos que garantam ou incentivem a participação dos servidores e gestores dos diversos níveis da estrutura da instituição na gestão de riscos?</t>
  </si>
  <si>
    <t>2.1.3 Há alinhamento dos objetivos institucionais com o planejamento estratégico da Prefeitura (PPA - Plano Plurianual; NQQ - Niterói Que Queremos)?</t>
  </si>
  <si>
    <t>3.2.1 Existe canal para comunicar eventos de risco?</t>
  </si>
  <si>
    <t>5.2 Envolvimento do corpo administrativo nas respostas aos riscos</t>
  </si>
  <si>
    <t>Mediano</t>
  </si>
  <si>
    <t>Excelente</t>
  </si>
  <si>
    <t>Inexistente</t>
  </si>
  <si>
    <t xml:space="preserve">1.1.3 A segregação de funções está de acordo com o organograma instituído? </t>
  </si>
  <si>
    <t>2.3.1 Existe comunicação e disseminação dos objetivos institucionais?</t>
  </si>
  <si>
    <t>3.1.2 Existe revisões periódicas dos eventos de risco identificados?</t>
  </si>
  <si>
    <t>4.1.2 Existe a avaliação da probabilidade e impacto de ocorrência desses riscos (matriz de riscos)?</t>
  </si>
  <si>
    <t>5.1.1 São instituídos planos de ação e/ou respostas diante dos riscos existentes?</t>
  </si>
  <si>
    <t>5.1.2 As respostas diante dos riscos são instituídas de forma tempestiva, contemplando prazo e setor responsável?</t>
  </si>
  <si>
    <t>Básica</t>
  </si>
  <si>
    <t>Intermediária</t>
  </si>
  <si>
    <t>Aprimorada</t>
  </si>
  <si>
    <t>Avançada</t>
  </si>
  <si>
    <t>1.2.4 Há manual e/ou protocolo institucionalizado para desenvolvimento das atividades operacionais realizadas?</t>
  </si>
  <si>
    <t>1.1.1 Há regimento interno publicado?</t>
  </si>
  <si>
    <t>1.5.3 O ambiente de trabalho proporciona qualidade ao servidor? (Ex: estrutura, luminosidade, temperatura, controle de poluição sonora e segurança)</t>
  </si>
  <si>
    <t>8.3.2 A instituição, a partir das fragilidades identificadas, realiza Planos de Capacitação?</t>
  </si>
  <si>
    <t>8.1.5 Existe processo formal de avaliação de desempenho dos servidores/empregados?</t>
  </si>
  <si>
    <t>7.3.3 É realizado backup periódico dos documentos utilizados na execução das atividades?</t>
  </si>
  <si>
    <t>7.3.4 A instituição atualiza suas informações no Portal de Serviços da Prefeitura?</t>
  </si>
  <si>
    <t>7.4 Transparência e acesso à informação</t>
  </si>
  <si>
    <t>7.4.1 Há divulgação da integra dos editais e contratos de licitação no Portal da Transparência?</t>
  </si>
  <si>
    <t>7.4.2 A instituição contém em sítio eletrônico oficial redirecionamento para página do Portal da Transparência?</t>
  </si>
  <si>
    <t>7.4.3 A instituição contém em sítio eletrônico oficial redirecionamento para a página do Sistema de Informação ao cidadão (e-SIC) ?</t>
  </si>
  <si>
    <t>7.1.3 Existe política de divulgação de normas, manuais ou protocolos para todo o corpo funcional?</t>
  </si>
  <si>
    <t xml:space="preserve">7.3.6 A instituição utiliza o uso do meio eletrônico (e-ciga) para criar, enviar e tramitar por meio eletrônico os documentos e processos, conforme Decreto Municipal nº 14.177/2021 e Portaria emitidas ? </t>
  </si>
  <si>
    <t>1.3.3 Há comprometimento de todos os níveis hierárquicos quanto ao cumprimento das ações de integridade na instituição?</t>
  </si>
  <si>
    <t>7.1.2 As informações relevantes para a instituição são devidamente identificadas, documentadas e armazenadas?</t>
  </si>
  <si>
    <t>7.3.2 A instituição possui canais de comunicação interna, como, por exemplo, e-mail institucional e/ou intranet?</t>
  </si>
  <si>
    <t>6.1.5 A instituição adota procedimentos para identificar desvios (inclusive financeiros), perdas ou furto de bens patrimoniais (móveis e imóveis)?</t>
  </si>
  <si>
    <t>6.1.4 Existem manuais atualizados que abrangem os procedimentos operacionais, contábeis e financeiros?</t>
  </si>
  <si>
    <t>1.1.4 Não existindo o organograma institucional, há respeito a segregação de funções nos processos de competência da instituição?</t>
  </si>
  <si>
    <t>1.1.5 Há pelo menos um servidor designado especificamente para funções de controle interno?</t>
  </si>
  <si>
    <t>1.1.6 As delegações e avocações de autoridade e competência são acompanhadas de definições claras de responsabilidade?</t>
  </si>
  <si>
    <t>1.3.4 É realizada capacitação para disseminar a cultura de integridade na instituição?</t>
  </si>
  <si>
    <t xml:space="preserve">1.3.5 A instituição publiciza, executa e apresenta evidências quanto a elaboração, cumprimento e monitoramento do Programa de Integridade - Previne Niterói, como forma de garantir a efetiva implementação? </t>
  </si>
  <si>
    <t>1.4.2 A alta administração tem consciência de que é proprietário dos riscos, no termo do art. 4º do Decreto Municipal nº 13.425/2019?</t>
  </si>
  <si>
    <t>1.4.3 A alta administração dá suporte ao funcionamento dos controles internos?</t>
  </si>
  <si>
    <t xml:space="preserve">8.1.6 A Ouvidoria setorial designada trata de forma tempestiva e adequada as manifestações recebidas via plataformas oficiais (Fala.BR), nos termos do Decreto Municipal nº 14.219/2021? </t>
  </si>
  <si>
    <t>4.2 Critérios de avaliação de riscos estabelecidos</t>
  </si>
  <si>
    <t>4.2.1 Existem critérios objetivos para fundamentação e avaliação dos níveis de riscos?</t>
  </si>
  <si>
    <t xml:space="preserve">4.2.2 Os riscos identificados são mensurados e classificados de modo a serem tratados em uma escala de prioridades? </t>
  </si>
  <si>
    <t>4.2.3 A avaliação de riscos gera informações úteis à tomada de decisão?</t>
  </si>
  <si>
    <t>3.1.1 Existe identificação de eventos de riscos de forma documentada e disponibilizada?</t>
  </si>
  <si>
    <t>3.1.3 Existe identificação dos fatos geradores (causas) dos eventos de riscos?</t>
  </si>
  <si>
    <t>2.1.1 Há definição dos objetivos institucionais de maneira formal e disponibilizada?</t>
  </si>
  <si>
    <t>3.1.4 A instituição utiliza os Guias de Identificação de Riscos (GIRs) e a Metodologia Previne para apoiar o gerenciamento de riscos? Ambos os instrumentos estão disponíveis no site da Controladoria Geral do Município (link: &lt;http://www.controladoria.niteroi.rj.gov.br/&gt; "Orientação aos Gestores" e "Almanaques, Manuais, Protocolos e Glossários".</t>
  </si>
  <si>
    <t>5.2.1 As medidas tomadas pela instituição para tratar os riscos estão alinhadas com os setores administrativos envolvidos?</t>
  </si>
  <si>
    <t>6.1.3 A alta administração tem consciência de que é obrigatório a utilização dos TRMs nas instruções processuais, nos termos do Decreto Municipal nº 13.269/2019?</t>
  </si>
  <si>
    <t>6.2.3 Não havendo UCIS instituída no órgão da Administração Direta, há pelo menos um servidor designado nos termos do art. 11º do Decreto Municipal nº 13.369/2019 e Portaria nº 004/CGM/2019?</t>
  </si>
  <si>
    <t xml:space="preserve">6.2.4 A Unidade de Controle Interno Setorial (UCIS) atua conforme a segregação de funções, de acordo com o Decreto Municipal n° 13.369/2019? </t>
  </si>
  <si>
    <t>6.2.5 As UCIS estão subordinadas diretamente à autoridade máxima do órgão ou entidade?</t>
  </si>
  <si>
    <t>6.2.6 Há servidor designado para compor Ouvidoria Setorial, conforme  Decreto Municipal nº 14.219/2021?</t>
  </si>
  <si>
    <t>6.2.2 A Unidade de Controle Interno Setorial (UCIS) está instituída com no mínimo 3 servidores designados, sendo pelo menos um servidor efetivo, nos termos do art. 1º do Decreto Municipal nº 13.369/2019?</t>
  </si>
  <si>
    <t>5.1.3 As respostas aos riscos implementadas cujos resultados foram positivos são registradas e encaminhadas ao bancos de boas da CGM, para memória institucional e troca de experiência?</t>
  </si>
  <si>
    <t>1 ponto</t>
  </si>
  <si>
    <t>2 pontos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</si>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</sst>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4" tint="-0.249977111117893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20"/>
      <name val="Times New Roman"/>
      <family val="1"/>
    </font>
    <font>
      <sz val="14"/>
      <name val="TimesNewRoman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5">
    <xf numFmtId="0" fontId="0" fillId="0" borderId="0" xfId="0"/>
    <xf numFmtId="0" fontId="4" fillId="0" borderId="4" xfId="0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9" fontId="11" fillId="0" borderId="4" xfId="1" applyFont="1" applyBorder="1" applyAlignment="1">
      <alignment horizontal="center" vertical="center"/>
    </xf>
    <xf numFmtId="9" fontId="11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textRotation="45"/>
    </xf>
    <xf numFmtId="164" fontId="8" fillId="4" borderId="5" xfId="0" applyNumberFormat="1" applyFont="1" applyFill="1" applyBorder="1"/>
    <xf numFmtId="164" fontId="8" fillId="4" borderId="7" xfId="0" applyNumberFormat="1" applyFont="1" applyFill="1" applyBorder="1"/>
    <xf numFmtId="164" fontId="8" fillId="4" borderId="6" xfId="0" applyNumberFormat="1" applyFont="1" applyFill="1" applyBorder="1"/>
    <xf numFmtId="0" fontId="1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5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3" fillId="3" borderId="1" xfId="0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 applyProtection="1">
      <alignment horizontal="left" vertical="center" wrapText="1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2" borderId="3" xfId="0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hidden="1"/>
    </xf>
    <xf numFmtId="0" fontId="1" fillId="5" borderId="1" xfId="0" applyFont="1" applyFill="1" applyBorder="1" applyProtection="1">
      <protection hidden="1"/>
    </xf>
    <xf numFmtId="0" fontId="1" fillId="5" borderId="0" xfId="0" applyFont="1" applyFill="1" applyProtection="1">
      <protection hidden="1"/>
    </xf>
    <xf numFmtId="0" fontId="17" fillId="0" borderId="0" xfId="0" applyFont="1" applyAlignment="1">
      <alignment wrapText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hidden="1"/>
    </xf>
    <xf numFmtId="0" fontId="5" fillId="3" borderId="9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 applyProtection="1">
      <alignment horizontal="center" vertical="center"/>
      <protection hidden="1"/>
    </xf>
    <xf numFmtId="0" fontId="5" fillId="3" borderId="13" xfId="0" applyFont="1" applyFill="1" applyBorder="1" applyAlignment="1" applyProtection="1">
      <alignment horizontal="center" vertical="center"/>
      <protection hidden="1"/>
    </xf>
    <xf numFmtId="0" fontId="5" fillId="3" borderId="14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0" fillId="3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00A249"/>
      <color rgb="FF93C472"/>
      <color rgb="FFD09A00"/>
      <color rgb="FFC40000"/>
      <color rgb="FFCD5D11"/>
      <color rgb="FFD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404814</xdr:colOff>
      <xdr:row>0</xdr:row>
      <xdr:rowOff>35719</xdr:rowOff>
    </xdr:from>
    <xdr:to>
      <xdr:col>4</xdr:col>
      <xdr:colOff>595313</xdr:colOff>
      <xdr:row>1</xdr:row>
      <xdr:rowOff>171308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C28A82-84E1-46B0-A3AC-07AD7422A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4814" y="35719"/>
          <a:ext cx="1762124" cy="1457183"/>
        </a:xfrm>
        <a:prstGeom prst="rect">
          <a:avLst/>
        </a:prstGeom>
      </xdr:spPr>
    </xdr:pic>
    <xdr:clientData/>
  </xdr:twoCellAnchor>
  <xdr:twoCellAnchor editAs="oneCell">
    <xdr:from>
      <xdr:col>1</xdr:col>
      <xdr:colOff>1638300</xdr:colOff>
      <xdr:row>0</xdr:row>
      <xdr:rowOff>200025</xdr:rowOff>
    </xdr:from>
    <xdr:to>
      <xdr:col>1</xdr:col>
      <xdr:colOff>5914490</xdr:colOff>
      <xdr:row>0</xdr:row>
      <xdr:rowOff>1228596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B1D3173-CAD6-5126-866B-F57E3CF26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00025"/>
          <a:ext cx="4276190" cy="10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0</xdr:row>
      <xdr:rowOff>251115</xdr:rowOff>
    </xdr:from>
    <xdr:to>
      <xdr:col>5</xdr:col>
      <xdr:colOff>225136</xdr:colOff>
      <xdr:row>1</xdr:row>
      <xdr:rowOff>91950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C92CF0F-3C8A-467B-9A52-02906744D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591" y="251115"/>
          <a:ext cx="4043795" cy="992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441616</xdr:colOff>
      <xdr:row>0</xdr:row>
      <xdr:rowOff>43296</xdr:rowOff>
    </xdr:from>
    <xdr:to>
      <xdr:col>9</xdr:col>
      <xdr:colOff>288035</xdr:colOff>
      <xdr:row>2</xdr:row>
      <xdr:rowOff>77932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E904574-9FFF-47E4-9293-E25A8BB9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2" y="43296"/>
          <a:ext cx="1664828" cy="1376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showGridLines="0" tabSelected="1" zoomScaleNormal="100" workbookViewId="0">
      <selection activeCell="L5" sqref="L5"/>
    </sheetView>
  </sheetViews>
  <sheetFormatPr defaultRowHeight="15.75"/>
  <cols>
    <col min="1" max="1" width="8.28515625" style="11" customWidth="1"/>
    <col min="2" max="2" width="106.140625" style="12" customWidth="1"/>
    <col min="3" max="3" width="13.7109375" style="11" customWidth="1"/>
    <col min="4" max="4" width="9.85546875" style="11" customWidth="1"/>
    <col min="5" max="5" width="11" style="11" customWidth="1"/>
    <col min="6" max="7" width="9.140625" style="11" customWidth="1"/>
    <col min="8" max="8" width="24.140625" style="11" customWidth="1"/>
    <col min="9" max="10" width="9.140625" style="11" customWidth="1"/>
    <col min="11" max="16384" width="9.140625" style="11"/>
  </cols>
  <sheetData>
    <row r="1" spans="1:13" ht="104.25" customHeight="1">
      <c r="A1" s="11" t="s">
        <v>36</v>
      </c>
    </row>
    <row r="3" spans="1:13" ht="21.75" customHeight="1">
      <c r="B3" s="14" t="s">
        <v>43</v>
      </c>
      <c r="C3" s="41" t="s">
        <v>31</v>
      </c>
      <c r="D3" s="41"/>
      <c r="E3" s="41"/>
      <c r="F3" s="41" t="s">
        <v>42</v>
      </c>
      <c r="G3" s="41"/>
      <c r="H3" s="41"/>
      <c r="K3" s="13" t="s">
        <v>123</v>
      </c>
      <c r="L3" s="13" t="s">
        <v>124</v>
      </c>
      <c r="M3" s="13" t="s">
        <v>125</v>
      </c>
    </row>
    <row r="4" spans="1:13" ht="20.25">
      <c r="B4" s="15" t="s">
        <v>0</v>
      </c>
      <c r="C4" s="39" t="s">
        <v>70</v>
      </c>
      <c r="D4" s="39" t="s">
        <v>68</v>
      </c>
      <c r="E4" s="39" t="s">
        <v>69</v>
      </c>
      <c r="F4" s="52"/>
      <c r="G4" s="52"/>
      <c r="H4" s="52"/>
      <c r="K4" s="37"/>
      <c r="L4" s="37"/>
      <c r="M4" s="37"/>
    </row>
    <row r="5" spans="1:13" ht="18.75">
      <c r="B5" s="16" t="s">
        <v>8</v>
      </c>
      <c r="C5" s="40"/>
      <c r="D5" s="40"/>
      <c r="E5" s="40"/>
      <c r="F5" s="52"/>
      <c r="G5" s="52"/>
      <c r="H5" s="52"/>
      <c r="J5" s="17"/>
      <c r="K5" s="35" t="str">
        <f>IF(OR(D5="x",D5="X"),1,"")</f>
        <v/>
      </c>
      <c r="L5" s="35" t="str">
        <f>IF(OR(E5="x",E5="X"),2,"")</f>
        <v/>
      </c>
      <c r="M5" s="35">
        <f>MAX(K5:L5)</f>
        <v>0</v>
      </c>
    </row>
    <row r="6" spans="1:13" ht="18.75">
      <c r="B6" s="18" t="s">
        <v>82</v>
      </c>
      <c r="C6" s="28"/>
      <c r="D6" s="28"/>
      <c r="E6" s="28"/>
      <c r="F6" s="52"/>
      <c r="G6" s="52"/>
      <c r="H6" s="52"/>
      <c r="J6" s="17"/>
      <c r="K6" s="35" t="str">
        <f>IF(OR(D6="x",D6="X"),1,"")</f>
        <v/>
      </c>
      <c r="L6" s="35" t="str">
        <f>IF(OR(E6="x",E6="X"),2,"")</f>
        <v/>
      </c>
      <c r="M6" s="35">
        <f>MAX(K6:L6)</f>
        <v>0</v>
      </c>
    </row>
    <row r="7" spans="1:13" ht="18.75">
      <c r="B7" s="19" t="s">
        <v>44</v>
      </c>
      <c r="C7" s="29"/>
      <c r="D7" s="29"/>
      <c r="E7" s="29"/>
      <c r="F7" s="52"/>
      <c r="G7" s="52"/>
      <c r="H7" s="52"/>
      <c r="K7" s="35" t="str">
        <f t="shared" ref="K7:K70" si="0">IF(OR(D7="x",D7="X"),1,"")</f>
        <v/>
      </c>
      <c r="L7" s="35" t="str">
        <f t="shared" ref="L7:L70" si="1">IF(OR(E7="x",E7="X"),2,"")</f>
        <v/>
      </c>
      <c r="M7" s="35">
        <f t="shared" ref="M7:M70" si="2">MAX(K7:L7)</f>
        <v>0</v>
      </c>
    </row>
    <row r="8" spans="1:13" ht="18.75">
      <c r="B8" s="19" t="s">
        <v>71</v>
      </c>
      <c r="C8" s="29"/>
      <c r="D8" s="29"/>
      <c r="E8" s="29"/>
      <c r="F8" s="52"/>
      <c r="G8" s="52"/>
      <c r="H8" s="52"/>
      <c r="K8" s="35" t="str">
        <f t="shared" si="0"/>
        <v/>
      </c>
      <c r="L8" s="35" t="str">
        <f t="shared" si="1"/>
        <v/>
      </c>
      <c r="M8" s="35">
        <f t="shared" si="2"/>
        <v>0</v>
      </c>
    </row>
    <row r="9" spans="1:13" ht="37.5">
      <c r="B9" s="18" t="s">
        <v>99</v>
      </c>
      <c r="C9" s="29"/>
      <c r="D9" s="29"/>
      <c r="E9" s="29"/>
      <c r="F9" s="52"/>
      <c r="G9" s="52"/>
      <c r="H9" s="52"/>
      <c r="K9" s="35" t="str">
        <f t="shared" si="0"/>
        <v/>
      </c>
      <c r="L9" s="35" t="str">
        <f t="shared" si="1"/>
        <v/>
      </c>
      <c r="M9" s="35">
        <f t="shared" si="2"/>
        <v>0</v>
      </c>
    </row>
    <row r="10" spans="1:13" ht="23.25" customHeight="1">
      <c r="B10" s="19" t="s">
        <v>100</v>
      </c>
      <c r="C10" s="29"/>
      <c r="D10" s="29"/>
      <c r="E10" s="29"/>
      <c r="F10" s="52"/>
      <c r="G10" s="52"/>
      <c r="H10" s="52"/>
      <c r="K10" s="35" t="str">
        <f t="shared" si="0"/>
        <v/>
      </c>
      <c r="L10" s="35" t="str">
        <f t="shared" si="1"/>
        <v/>
      </c>
      <c r="M10" s="35">
        <f t="shared" si="2"/>
        <v>0</v>
      </c>
    </row>
    <row r="11" spans="1:13" ht="42" customHeight="1">
      <c r="B11" s="20" t="s">
        <v>101</v>
      </c>
      <c r="C11" s="29"/>
      <c r="D11" s="29"/>
      <c r="E11" s="29"/>
      <c r="F11" s="52"/>
      <c r="G11" s="52"/>
      <c r="H11" s="52"/>
      <c r="K11" s="35" t="str">
        <f t="shared" si="0"/>
        <v/>
      </c>
      <c r="L11" s="35" t="str">
        <f t="shared" si="1"/>
        <v/>
      </c>
      <c r="M11" s="35">
        <f t="shared" si="2"/>
        <v>0</v>
      </c>
    </row>
    <row r="12" spans="1:13" ht="18.75">
      <c r="B12" s="16" t="s">
        <v>9</v>
      </c>
      <c r="C12" s="21" t="s">
        <v>70</v>
      </c>
      <c r="D12" s="21" t="s">
        <v>68</v>
      </c>
      <c r="E12" s="21" t="s">
        <v>69</v>
      </c>
      <c r="F12" s="52"/>
      <c r="G12" s="52"/>
      <c r="H12" s="52"/>
      <c r="K12" s="35" t="str">
        <f t="shared" si="0"/>
        <v/>
      </c>
      <c r="L12" s="35" t="str">
        <f t="shared" si="1"/>
        <v/>
      </c>
      <c r="M12" s="35">
        <f t="shared" si="2"/>
        <v>0</v>
      </c>
    </row>
    <row r="13" spans="1:13" ht="18.75">
      <c r="B13" s="19" t="s">
        <v>62</v>
      </c>
      <c r="C13" s="29"/>
      <c r="D13" s="29"/>
      <c r="E13" s="29"/>
      <c r="F13" s="52"/>
      <c r="G13" s="52"/>
      <c r="H13" s="52"/>
      <c r="K13" s="35" t="str">
        <f t="shared" si="0"/>
        <v/>
      </c>
      <c r="L13" s="35" t="str">
        <f t="shared" si="1"/>
        <v/>
      </c>
      <c r="M13" s="35">
        <f t="shared" si="2"/>
        <v>0</v>
      </c>
    </row>
    <row r="14" spans="1:13" ht="18.75">
      <c r="B14" s="19" t="s">
        <v>63</v>
      </c>
      <c r="C14" s="29"/>
      <c r="D14" s="29"/>
      <c r="E14" s="29"/>
      <c r="F14" s="52"/>
      <c r="G14" s="52"/>
      <c r="H14" s="52"/>
      <c r="K14" s="35" t="str">
        <f t="shared" si="0"/>
        <v/>
      </c>
      <c r="L14" s="35" t="str">
        <f t="shared" si="1"/>
        <v/>
      </c>
      <c r="M14" s="35">
        <f t="shared" si="2"/>
        <v>0</v>
      </c>
    </row>
    <row r="15" spans="1:13" ht="18.75">
      <c r="B15" s="19" t="s">
        <v>46</v>
      </c>
      <c r="C15" s="29"/>
      <c r="D15" s="29"/>
      <c r="E15" s="29"/>
      <c r="F15" s="52"/>
      <c r="G15" s="52"/>
      <c r="H15" s="52"/>
      <c r="K15" s="35" t="str">
        <f t="shared" si="0"/>
        <v/>
      </c>
      <c r="L15" s="35" t="str">
        <f t="shared" si="1"/>
        <v/>
      </c>
      <c r="M15" s="35">
        <f t="shared" si="2"/>
        <v>0</v>
      </c>
    </row>
    <row r="16" spans="1:13" ht="37.5">
      <c r="B16" s="19" t="s">
        <v>81</v>
      </c>
      <c r="C16" s="29"/>
      <c r="D16" s="29"/>
      <c r="E16" s="29"/>
      <c r="F16" s="52"/>
      <c r="G16" s="52"/>
      <c r="H16" s="52"/>
      <c r="K16" s="35" t="str">
        <f t="shared" si="0"/>
        <v/>
      </c>
      <c r="L16" s="35" t="str">
        <f t="shared" si="1"/>
        <v/>
      </c>
      <c r="M16" s="35">
        <f t="shared" si="2"/>
        <v>0</v>
      </c>
    </row>
    <row r="17" spans="1:13" ht="18.75">
      <c r="B17" s="16" t="s">
        <v>10</v>
      </c>
      <c r="C17" s="21" t="s">
        <v>70</v>
      </c>
      <c r="D17" s="21" t="s">
        <v>68</v>
      </c>
      <c r="E17" s="21" t="s">
        <v>69</v>
      </c>
      <c r="F17" s="52"/>
      <c r="G17" s="52"/>
      <c r="H17" s="52"/>
      <c r="K17" s="35" t="str">
        <f t="shared" si="0"/>
        <v/>
      </c>
      <c r="L17" s="35" t="str">
        <f t="shared" si="1"/>
        <v/>
      </c>
      <c r="M17" s="35">
        <f t="shared" si="2"/>
        <v>0</v>
      </c>
    </row>
    <row r="18" spans="1:13" ht="18.75">
      <c r="B18" s="19" t="s">
        <v>17</v>
      </c>
      <c r="C18" s="29"/>
      <c r="D18" s="29"/>
      <c r="E18" s="29"/>
      <c r="F18" s="52"/>
      <c r="G18" s="52"/>
      <c r="H18" s="52"/>
      <c r="K18" s="35" t="str">
        <f t="shared" si="0"/>
        <v/>
      </c>
      <c r="L18" s="35" t="str">
        <f t="shared" si="1"/>
        <v/>
      </c>
      <c r="M18" s="35">
        <f t="shared" si="2"/>
        <v>0</v>
      </c>
    </row>
    <row r="19" spans="1:13" ht="18.75">
      <c r="B19" s="19" t="s">
        <v>47</v>
      </c>
      <c r="C19" s="29"/>
      <c r="D19" s="29"/>
      <c r="E19" s="29"/>
      <c r="F19" s="52"/>
      <c r="G19" s="52"/>
      <c r="H19" s="52"/>
      <c r="K19" s="35" t="str">
        <f t="shared" si="0"/>
        <v/>
      </c>
      <c r="L19" s="35" t="str">
        <f t="shared" si="1"/>
        <v/>
      </c>
      <c r="M19" s="35">
        <f t="shared" si="2"/>
        <v>0</v>
      </c>
    </row>
    <row r="20" spans="1:13" ht="42.75" customHeight="1">
      <c r="A20" s="22"/>
      <c r="B20" s="19" t="s">
        <v>94</v>
      </c>
      <c r="C20" s="29"/>
      <c r="D20" s="29"/>
      <c r="E20" s="29"/>
      <c r="F20" s="52"/>
      <c r="G20" s="52"/>
      <c r="H20" s="52"/>
      <c r="K20" s="35" t="str">
        <f t="shared" si="0"/>
        <v/>
      </c>
      <c r="L20" s="35" t="str">
        <f t="shared" si="1"/>
        <v/>
      </c>
      <c r="M20" s="35">
        <f t="shared" si="2"/>
        <v>0</v>
      </c>
    </row>
    <row r="21" spans="1:13" ht="18.75">
      <c r="B21" s="19" t="s">
        <v>102</v>
      </c>
      <c r="C21" s="29"/>
      <c r="D21" s="29"/>
      <c r="E21" s="29"/>
      <c r="F21" s="52"/>
      <c r="G21" s="52"/>
      <c r="H21" s="52"/>
      <c r="K21" s="35" t="str">
        <f t="shared" si="0"/>
        <v/>
      </c>
      <c r="L21" s="35" t="str">
        <f t="shared" si="1"/>
        <v/>
      </c>
      <c r="M21" s="35">
        <f t="shared" si="2"/>
        <v>0</v>
      </c>
    </row>
    <row r="22" spans="1:13" ht="64.5" customHeight="1">
      <c r="B22" s="18" t="s">
        <v>103</v>
      </c>
      <c r="C22" s="30"/>
      <c r="D22" s="30"/>
      <c r="E22" s="30"/>
      <c r="F22" s="52"/>
      <c r="G22" s="52"/>
      <c r="H22" s="52"/>
      <c r="K22" s="35" t="str">
        <f t="shared" si="0"/>
        <v/>
      </c>
      <c r="L22" s="35" t="str">
        <f t="shared" si="1"/>
        <v/>
      </c>
      <c r="M22" s="35">
        <f t="shared" si="2"/>
        <v>0</v>
      </c>
    </row>
    <row r="23" spans="1:13" ht="18.75">
      <c r="B23" s="16" t="s">
        <v>11</v>
      </c>
      <c r="C23" s="21" t="s">
        <v>70</v>
      </c>
      <c r="D23" s="21" t="s">
        <v>68</v>
      </c>
      <c r="E23" s="21" t="s">
        <v>69</v>
      </c>
      <c r="F23" s="52"/>
      <c r="G23" s="52"/>
      <c r="H23" s="52"/>
      <c r="K23" s="35" t="str">
        <f t="shared" si="0"/>
        <v/>
      </c>
      <c r="L23" s="35" t="str">
        <f t="shared" si="1"/>
        <v/>
      </c>
      <c r="M23" s="35">
        <f t="shared" si="2"/>
        <v>0</v>
      </c>
    </row>
    <row r="24" spans="1:13" ht="39" customHeight="1">
      <c r="B24" s="19" t="s">
        <v>64</v>
      </c>
      <c r="C24" s="29"/>
      <c r="D24" s="29"/>
      <c r="E24" s="29"/>
      <c r="F24" s="52"/>
      <c r="G24" s="52"/>
      <c r="H24" s="52"/>
      <c r="K24" s="35" t="str">
        <f t="shared" si="0"/>
        <v/>
      </c>
      <c r="L24" s="35" t="str">
        <f t="shared" si="1"/>
        <v/>
      </c>
      <c r="M24" s="35">
        <f t="shared" si="2"/>
        <v>0</v>
      </c>
    </row>
    <row r="25" spans="1:13" ht="39" customHeight="1">
      <c r="A25" s="23"/>
      <c r="B25" s="19" t="s">
        <v>104</v>
      </c>
      <c r="C25" s="29"/>
      <c r="D25" s="29"/>
      <c r="E25" s="29"/>
      <c r="F25" s="52"/>
      <c r="G25" s="52"/>
      <c r="H25" s="52"/>
      <c r="K25" s="35" t="str">
        <f t="shared" si="0"/>
        <v/>
      </c>
      <c r="L25" s="35" t="str">
        <f t="shared" si="1"/>
        <v/>
      </c>
      <c r="M25" s="35">
        <f t="shared" si="2"/>
        <v>0</v>
      </c>
    </row>
    <row r="26" spans="1:13" ht="18.75">
      <c r="A26" s="23"/>
      <c r="B26" s="19" t="s">
        <v>105</v>
      </c>
      <c r="C26" s="29"/>
      <c r="D26" s="29"/>
      <c r="E26" s="29"/>
      <c r="F26" s="52"/>
      <c r="G26" s="52"/>
      <c r="H26" s="52"/>
      <c r="K26" s="35" t="str">
        <f t="shared" si="0"/>
        <v/>
      </c>
      <c r="L26" s="35" t="str">
        <f t="shared" si="1"/>
        <v/>
      </c>
      <c r="M26" s="35">
        <f t="shared" si="2"/>
        <v>0</v>
      </c>
    </row>
    <row r="27" spans="1:13" ht="18.75">
      <c r="B27" s="16" t="s">
        <v>19</v>
      </c>
      <c r="C27" s="21" t="s">
        <v>70</v>
      </c>
      <c r="D27" s="21" t="s">
        <v>68</v>
      </c>
      <c r="E27" s="21" t="s">
        <v>69</v>
      </c>
      <c r="F27" s="52"/>
      <c r="G27" s="52"/>
      <c r="H27" s="52"/>
      <c r="K27" s="35" t="str">
        <f t="shared" si="0"/>
        <v/>
      </c>
      <c r="L27" s="35" t="str">
        <f t="shared" si="1"/>
        <v/>
      </c>
      <c r="M27" s="35">
        <f t="shared" si="2"/>
        <v>0</v>
      </c>
    </row>
    <row r="28" spans="1:13" ht="18.75">
      <c r="B28" s="19" t="s">
        <v>37</v>
      </c>
      <c r="C28" s="29"/>
      <c r="D28" s="29"/>
      <c r="E28" s="29"/>
      <c r="F28" s="52"/>
      <c r="G28" s="52"/>
      <c r="H28" s="52"/>
      <c r="K28" s="35" t="str">
        <f t="shared" si="0"/>
        <v/>
      </c>
      <c r="L28" s="35" t="str">
        <f t="shared" si="1"/>
        <v/>
      </c>
      <c r="M28" s="35">
        <f t="shared" si="2"/>
        <v>0</v>
      </c>
    </row>
    <row r="29" spans="1:13" ht="18.75">
      <c r="B29" s="19" t="s">
        <v>38</v>
      </c>
      <c r="C29" s="29"/>
      <c r="D29" s="29"/>
      <c r="E29" s="29"/>
      <c r="F29" s="52"/>
      <c r="G29" s="52"/>
      <c r="H29" s="52"/>
      <c r="K29" s="35" t="str">
        <f t="shared" si="0"/>
        <v/>
      </c>
      <c r="L29" s="35" t="str">
        <f t="shared" si="1"/>
        <v/>
      </c>
      <c r="M29" s="35">
        <f t="shared" si="2"/>
        <v>0</v>
      </c>
    </row>
    <row r="30" spans="1:13" ht="39" customHeight="1">
      <c r="B30" s="19" t="s">
        <v>83</v>
      </c>
      <c r="C30" s="29"/>
      <c r="D30" s="29"/>
      <c r="E30" s="29"/>
      <c r="F30" s="52"/>
      <c r="G30" s="52"/>
      <c r="H30" s="52"/>
      <c r="K30" s="35" t="str">
        <f t="shared" si="0"/>
        <v/>
      </c>
      <c r="L30" s="35" t="str">
        <f t="shared" si="1"/>
        <v/>
      </c>
      <c r="M30" s="35">
        <f t="shared" si="2"/>
        <v>0</v>
      </c>
    </row>
    <row r="31" spans="1:13" ht="20.25">
      <c r="B31" s="15" t="s">
        <v>1</v>
      </c>
      <c r="C31" s="39" t="s">
        <v>70</v>
      </c>
      <c r="D31" s="39" t="s">
        <v>68</v>
      </c>
      <c r="E31" s="39" t="s">
        <v>69</v>
      </c>
      <c r="F31" s="43" t="s">
        <v>42</v>
      </c>
      <c r="G31" s="44"/>
      <c r="H31" s="45"/>
      <c r="K31" s="36" t="str">
        <f t="shared" si="0"/>
        <v/>
      </c>
      <c r="L31" s="36" t="str">
        <f t="shared" si="1"/>
        <v/>
      </c>
      <c r="M31" s="36">
        <f t="shared" si="2"/>
        <v>0</v>
      </c>
    </row>
    <row r="32" spans="1:13" ht="20.25" customHeight="1">
      <c r="B32" s="16" t="s">
        <v>12</v>
      </c>
      <c r="C32" s="40"/>
      <c r="D32" s="40"/>
      <c r="E32" s="40"/>
      <c r="F32" s="46"/>
      <c r="G32" s="47"/>
      <c r="H32" s="48"/>
      <c r="K32" s="35" t="str">
        <f t="shared" si="0"/>
        <v/>
      </c>
      <c r="L32" s="35" t="str">
        <f t="shared" si="1"/>
        <v/>
      </c>
      <c r="M32" s="35">
        <f t="shared" si="2"/>
        <v>0</v>
      </c>
    </row>
    <row r="33" spans="2:13" ht="18.75">
      <c r="B33" s="19" t="s">
        <v>113</v>
      </c>
      <c r="C33" s="29"/>
      <c r="D33" s="29"/>
      <c r="E33" s="29"/>
      <c r="F33" s="42"/>
      <c r="G33" s="42"/>
      <c r="H33" s="42"/>
      <c r="K33" s="35" t="str">
        <f t="shared" si="0"/>
        <v/>
      </c>
      <c r="L33" s="35" t="str">
        <f t="shared" si="1"/>
        <v/>
      </c>
      <c r="M33" s="35">
        <f t="shared" si="2"/>
        <v>0</v>
      </c>
    </row>
    <row r="34" spans="2:13" ht="18.75">
      <c r="B34" s="19" t="s">
        <v>18</v>
      </c>
      <c r="C34" s="29"/>
      <c r="D34" s="29"/>
      <c r="E34" s="29"/>
      <c r="F34" s="42"/>
      <c r="G34" s="42"/>
      <c r="H34" s="42"/>
      <c r="K34" s="35" t="str">
        <f t="shared" si="0"/>
        <v/>
      </c>
      <c r="L34" s="35" t="str">
        <f t="shared" si="1"/>
        <v/>
      </c>
      <c r="M34" s="35">
        <f t="shared" si="2"/>
        <v>0</v>
      </c>
    </row>
    <row r="35" spans="2:13" ht="39" customHeight="1">
      <c r="B35" s="19" t="s">
        <v>65</v>
      </c>
      <c r="C35" s="29"/>
      <c r="D35" s="29"/>
      <c r="E35" s="29"/>
      <c r="F35" s="42"/>
      <c r="G35" s="42"/>
      <c r="H35" s="42"/>
      <c r="K35" s="35" t="str">
        <f t="shared" si="0"/>
        <v/>
      </c>
      <c r="L35" s="35" t="str">
        <f t="shared" si="1"/>
        <v/>
      </c>
      <c r="M35" s="35">
        <f t="shared" si="2"/>
        <v>0</v>
      </c>
    </row>
    <row r="36" spans="2:13" ht="18.75">
      <c r="B36" s="16" t="s">
        <v>49</v>
      </c>
      <c r="C36" s="21" t="s">
        <v>70</v>
      </c>
      <c r="D36" s="21" t="s">
        <v>68</v>
      </c>
      <c r="E36" s="21" t="s">
        <v>69</v>
      </c>
      <c r="F36" s="42"/>
      <c r="G36" s="42"/>
      <c r="H36" s="42"/>
      <c r="K36" s="35" t="str">
        <f t="shared" si="0"/>
        <v/>
      </c>
      <c r="L36" s="35" t="str">
        <f t="shared" si="1"/>
        <v/>
      </c>
      <c r="M36" s="35">
        <f t="shared" si="2"/>
        <v>0</v>
      </c>
    </row>
    <row r="37" spans="2:13" ht="18.75">
      <c r="B37" s="19" t="s">
        <v>50</v>
      </c>
      <c r="C37" s="29"/>
      <c r="D37" s="29"/>
      <c r="E37" s="29"/>
      <c r="F37" s="42"/>
      <c r="G37" s="42"/>
      <c r="H37" s="42"/>
      <c r="K37" s="35" t="str">
        <f t="shared" si="0"/>
        <v/>
      </c>
      <c r="L37" s="35" t="str">
        <f t="shared" si="1"/>
        <v/>
      </c>
      <c r="M37" s="35">
        <f t="shared" si="2"/>
        <v>0</v>
      </c>
    </row>
    <row r="38" spans="2:13" ht="18.75">
      <c r="B38" s="19" t="s">
        <v>51</v>
      </c>
      <c r="C38" s="29"/>
      <c r="D38" s="29"/>
      <c r="E38" s="29"/>
      <c r="F38" s="42"/>
      <c r="G38" s="42"/>
      <c r="H38" s="42"/>
      <c r="K38" s="35" t="str">
        <f t="shared" si="0"/>
        <v/>
      </c>
      <c r="L38" s="35" t="str">
        <f t="shared" si="1"/>
        <v/>
      </c>
      <c r="M38" s="35">
        <f t="shared" si="2"/>
        <v>0</v>
      </c>
    </row>
    <row r="39" spans="2:13" ht="18.75">
      <c r="B39" s="16" t="s">
        <v>13</v>
      </c>
      <c r="C39" s="21" t="s">
        <v>70</v>
      </c>
      <c r="D39" s="21" t="s">
        <v>68</v>
      </c>
      <c r="E39" s="21" t="s">
        <v>69</v>
      </c>
      <c r="F39" s="42"/>
      <c r="G39" s="42"/>
      <c r="H39" s="42"/>
      <c r="K39" s="35" t="str">
        <f t="shared" si="0"/>
        <v/>
      </c>
      <c r="L39" s="35" t="str">
        <f t="shared" si="1"/>
        <v/>
      </c>
      <c r="M39" s="35">
        <f t="shared" si="2"/>
        <v>0</v>
      </c>
    </row>
    <row r="40" spans="2:13" ht="18.75">
      <c r="B40" s="19" t="s">
        <v>72</v>
      </c>
      <c r="C40" s="29"/>
      <c r="D40" s="29"/>
      <c r="E40" s="29"/>
      <c r="F40" s="42"/>
      <c r="G40" s="42"/>
      <c r="H40" s="42"/>
      <c r="K40" s="35" t="str">
        <f t="shared" si="0"/>
        <v/>
      </c>
      <c r="L40" s="35" t="str">
        <f t="shared" si="1"/>
        <v/>
      </c>
      <c r="M40" s="35">
        <f t="shared" si="2"/>
        <v>0</v>
      </c>
    </row>
    <row r="41" spans="2:13" ht="20.25">
      <c r="B41" s="15" t="s">
        <v>23</v>
      </c>
      <c r="C41" s="39" t="s">
        <v>70</v>
      </c>
      <c r="D41" s="39" t="s">
        <v>68</v>
      </c>
      <c r="E41" s="39" t="s">
        <v>69</v>
      </c>
      <c r="F41" s="43" t="s">
        <v>42</v>
      </c>
      <c r="G41" s="44"/>
      <c r="H41" s="45"/>
      <c r="K41" s="36" t="str">
        <f t="shared" si="0"/>
        <v/>
      </c>
      <c r="L41" s="36" t="str">
        <f t="shared" si="1"/>
        <v/>
      </c>
      <c r="M41" s="36">
        <f t="shared" si="2"/>
        <v>0</v>
      </c>
    </row>
    <row r="42" spans="2:13" ht="18.75">
      <c r="B42" s="16" t="s">
        <v>39</v>
      </c>
      <c r="C42" s="40"/>
      <c r="D42" s="40"/>
      <c r="E42" s="40"/>
      <c r="F42" s="46"/>
      <c r="G42" s="47"/>
      <c r="H42" s="48"/>
      <c r="K42" s="35" t="str">
        <f t="shared" si="0"/>
        <v/>
      </c>
      <c r="L42" s="35" t="str">
        <f t="shared" si="1"/>
        <v/>
      </c>
      <c r="M42" s="35">
        <f t="shared" si="2"/>
        <v>0</v>
      </c>
    </row>
    <row r="43" spans="2:13" ht="18.75">
      <c r="B43" s="19" t="s">
        <v>111</v>
      </c>
      <c r="C43" s="29"/>
      <c r="D43" s="29"/>
      <c r="E43" s="31"/>
      <c r="F43" s="53"/>
      <c r="G43" s="54"/>
      <c r="H43" s="55"/>
      <c r="K43" s="35" t="str">
        <f t="shared" si="0"/>
        <v/>
      </c>
      <c r="L43" s="35" t="str">
        <f t="shared" si="1"/>
        <v/>
      </c>
      <c r="M43" s="35">
        <f t="shared" si="2"/>
        <v>0</v>
      </c>
    </row>
    <row r="44" spans="2:13" ht="18.75">
      <c r="B44" s="19" t="s">
        <v>73</v>
      </c>
      <c r="C44" s="29"/>
      <c r="D44" s="29"/>
      <c r="E44" s="31"/>
      <c r="F44" s="56"/>
      <c r="G44" s="57"/>
      <c r="H44" s="58"/>
      <c r="K44" s="35" t="str">
        <f t="shared" si="0"/>
        <v/>
      </c>
      <c r="L44" s="35" t="str">
        <f t="shared" si="1"/>
        <v/>
      </c>
      <c r="M44" s="35">
        <f t="shared" si="2"/>
        <v>0</v>
      </c>
    </row>
    <row r="45" spans="2:13" ht="18.75">
      <c r="B45" s="19" t="s">
        <v>112</v>
      </c>
      <c r="C45" s="29"/>
      <c r="D45" s="29"/>
      <c r="E45" s="31"/>
      <c r="F45" s="56"/>
      <c r="G45" s="57"/>
      <c r="H45" s="58"/>
      <c r="K45" s="35" t="str">
        <f t="shared" si="0"/>
        <v/>
      </c>
      <c r="L45" s="35" t="str">
        <f t="shared" si="1"/>
        <v/>
      </c>
      <c r="M45" s="35">
        <f t="shared" si="2"/>
        <v>0</v>
      </c>
    </row>
    <row r="46" spans="2:13" ht="75">
      <c r="B46" s="19" t="s">
        <v>114</v>
      </c>
      <c r="C46" s="29"/>
      <c r="D46" s="29"/>
      <c r="E46" s="31"/>
      <c r="F46" s="56"/>
      <c r="G46" s="57"/>
      <c r="H46" s="58"/>
      <c r="K46" s="35" t="str">
        <f t="shared" si="0"/>
        <v/>
      </c>
      <c r="L46" s="35" t="str">
        <f t="shared" si="1"/>
        <v/>
      </c>
      <c r="M46" s="35">
        <f t="shared" si="2"/>
        <v>0</v>
      </c>
    </row>
    <row r="47" spans="2:13" ht="18.75">
      <c r="B47" s="16" t="s">
        <v>14</v>
      </c>
      <c r="C47" s="21" t="s">
        <v>70</v>
      </c>
      <c r="D47" s="21" t="s">
        <v>68</v>
      </c>
      <c r="E47" s="21" t="s">
        <v>69</v>
      </c>
      <c r="F47" s="56"/>
      <c r="G47" s="57"/>
      <c r="H47" s="58"/>
      <c r="K47" s="35" t="str">
        <f t="shared" si="0"/>
        <v/>
      </c>
      <c r="L47" s="35" t="str">
        <f t="shared" si="1"/>
        <v/>
      </c>
      <c r="M47" s="35">
        <f t="shared" si="2"/>
        <v>0</v>
      </c>
    </row>
    <row r="48" spans="2:13" ht="18.75">
      <c r="B48" s="19" t="s">
        <v>66</v>
      </c>
      <c r="C48" s="29"/>
      <c r="D48" s="29"/>
      <c r="E48" s="31"/>
      <c r="F48" s="56"/>
      <c r="G48" s="57"/>
      <c r="H48" s="58"/>
      <c r="K48" s="35" t="str">
        <f t="shared" si="0"/>
        <v/>
      </c>
      <c r="L48" s="35" t="str">
        <f t="shared" si="1"/>
        <v/>
      </c>
      <c r="M48" s="35">
        <f t="shared" si="2"/>
        <v>0</v>
      </c>
    </row>
    <row r="49" spans="1:13" ht="37.5">
      <c r="B49" s="19" t="s">
        <v>52</v>
      </c>
      <c r="C49" s="30"/>
      <c r="D49" s="30"/>
      <c r="E49" s="32"/>
      <c r="F49" s="59"/>
      <c r="G49" s="60"/>
      <c r="H49" s="61"/>
      <c r="K49" s="35" t="str">
        <f t="shared" si="0"/>
        <v/>
      </c>
      <c r="L49" s="35" t="str">
        <f t="shared" si="1"/>
        <v/>
      </c>
      <c r="M49" s="35">
        <f t="shared" si="2"/>
        <v>0</v>
      </c>
    </row>
    <row r="50" spans="1:13" ht="20.25">
      <c r="B50" s="15" t="s">
        <v>2</v>
      </c>
      <c r="C50" s="39" t="s">
        <v>70</v>
      </c>
      <c r="D50" s="39" t="s">
        <v>68</v>
      </c>
      <c r="E50" s="39" t="s">
        <v>69</v>
      </c>
      <c r="F50" s="49" t="s">
        <v>42</v>
      </c>
      <c r="G50" s="50"/>
      <c r="H50" s="51"/>
      <c r="K50" s="36" t="str">
        <f t="shared" si="0"/>
        <v/>
      </c>
      <c r="L50" s="36" t="str">
        <f t="shared" si="1"/>
        <v/>
      </c>
      <c r="M50" s="36">
        <f t="shared" si="2"/>
        <v>0</v>
      </c>
    </row>
    <row r="51" spans="1:13" ht="18.75">
      <c r="B51" s="16" t="s">
        <v>15</v>
      </c>
      <c r="C51" s="40"/>
      <c r="D51" s="40"/>
      <c r="E51" s="40"/>
      <c r="F51" s="46"/>
      <c r="G51" s="47"/>
      <c r="H51" s="48"/>
      <c r="K51" s="35" t="str">
        <f t="shared" si="0"/>
        <v/>
      </c>
      <c r="L51" s="35" t="str">
        <f t="shared" si="1"/>
        <v/>
      </c>
      <c r="M51" s="35">
        <f t="shared" si="2"/>
        <v>0</v>
      </c>
    </row>
    <row r="52" spans="1:13" ht="39.75" customHeight="1">
      <c r="B52" s="19" t="s">
        <v>20</v>
      </c>
      <c r="C52" s="29"/>
      <c r="D52" s="29"/>
      <c r="E52" s="29"/>
      <c r="F52" s="53"/>
      <c r="G52" s="54"/>
      <c r="H52" s="55"/>
      <c r="K52" s="35" t="str">
        <f t="shared" si="0"/>
        <v/>
      </c>
      <c r="L52" s="35" t="str">
        <f t="shared" si="1"/>
        <v/>
      </c>
      <c r="M52" s="35">
        <f t="shared" si="2"/>
        <v>0</v>
      </c>
    </row>
    <row r="53" spans="1:13" ht="35.25" customHeight="1">
      <c r="B53" s="19" t="s">
        <v>74</v>
      </c>
      <c r="C53" s="29"/>
      <c r="D53" s="29"/>
      <c r="E53" s="29"/>
      <c r="F53" s="56"/>
      <c r="G53" s="57"/>
      <c r="H53" s="58"/>
      <c r="K53" s="35" t="str">
        <f t="shared" si="0"/>
        <v/>
      </c>
      <c r="L53" s="35" t="str">
        <f t="shared" si="1"/>
        <v/>
      </c>
      <c r="M53" s="35">
        <f t="shared" si="2"/>
        <v>0</v>
      </c>
    </row>
    <row r="54" spans="1:13" ht="18.75">
      <c r="B54" s="16" t="s">
        <v>107</v>
      </c>
      <c r="C54" s="21" t="s">
        <v>70</v>
      </c>
      <c r="D54" s="21" t="s">
        <v>68</v>
      </c>
      <c r="E54" s="21" t="s">
        <v>69</v>
      </c>
      <c r="F54" s="56"/>
      <c r="G54" s="57"/>
      <c r="H54" s="58"/>
      <c r="K54" s="35" t="str">
        <f t="shared" si="0"/>
        <v/>
      </c>
      <c r="L54" s="35" t="str">
        <f t="shared" si="1"/>
        <v/>
      </c>
      <c r="M54" s="35">
        <f t="shared" si="2"/>
        <v>0</v>
      </c>
    </row>
    <row r="55" spans="1:13" ht="25.5" customHeight="1">
      <c r="B55" s="18" t="s">
        <v>108</v>
      </c>
      <c r="C55" s="29"/>
      <c r="D55" s="29"/>
      <c r="E55" s="29"/>
      <c r="F55" s="56"/>
      <c r="G55" s="57"/>
      <c r="H55" s="58"/>
      <c r="K55" s="35" t="str">
        <f t="shared" si="0"/>
        <v/>
      </c>
      <c r="L55" s="35" t="str">
        <f t="shared" si="1"/>
        <v/>
      </c>
      <c r="M55" s="35">
        <f t="shared" si="2"/>
        <v>0</v>
      </c>
    </row>
    <row r="56" spans="1:13" ht="37.5" customHeight="1">
      <c r="B56" s="18" t="s">
        <v>109</v>
      </c>
      <c r="C56" s="29"/>
      <c r="D56" s="29"/>
      <c r="E56" s="29"/>
      <c r="F56" s="56"/>
      <c r="G56" s="57"/>
      <c r="H56" s="58"/>
      <c r="K56" s="35" t="str">
        <f t="shared" si="0"/>
        <v/>
      </c>
      <c r="L56" s="35" t="str">
        <f t="shared" si="1"/>
        <v/>
      </c>
      <c r="M56" s="35">
        <f t="shared" si="2"/>
        <v>0</v>
      </c>
    </row>
    <row r="57" spans="1:13" ht="18.75">
      <c r="B57" s="18" t="s">
        <v>110</v>
      </c>
      <c r="C57" s="29"/>
      <c r="D57" s="29"/>
      <c r="E57" s="29"/>
      <c r="F57" s="59"/>
      <c r="G57" s="60"/>
      <c r="H57" s="61"/>
      <c r="K57" s="35" t="str">
        <f t="shared" si="0"/>
        <v/>
      </c>
      <c r="L57" s="35" t="str">
        <f t="shared" si="1"/>
        <v/>
      </c>
      <c r="M57" s="35">
        <f t="shared" si="2"/>
        <v>0</v>
      </c>
    </row>
    <row r="58" spans="1:13" ht="20.25">
      <c r="B58" s="15" t="s">
        <v>3</v>
      </c>
      <c r="C58" s="39" t="s">
        <v>70</v>
      </c>
      <c r="D58" s="39" t="s">
        <v>68</v>
      </c>
      <c r="E58" s="39" t="s">
        <v>69</v>
      </c>
      <c r="F58" s="43" t="s">
        <v>42</v>
      </c>
      <c r="G58" s="44"/>
      <c r="H58" s="45"/>
      <c r="K58" s="36" t="str">
        <f t="shared" si="0"/>
        <v/>
      </c>
      <c r="L58" s="36" t="str">
        <f t="shared" si="1"/>
        <v/>
      </c>
      <c r="M58" s="36">
        <f t="shared" si="2"/>
        <v>0</v>
      </c>
    </row>
    <row r="59" spans="1:13" ht="18.75">
      <c r="B59" s="16" t="s">
        <v>16</v>
      </c>
      <c r="C59" s="40"/>
      <c r="D59" s="40"/>
      <c r="E59" s="40"/>
      <c r="F59" s="46"/>
      <c r="G59" s="47"/>
      <c r="H59" s="48"/>
      <c r="K59" s="35" t="str">
        <f t="shared" si="0"/>
        <v/>
      </c>
      <c r="L59" s="35" t="str">
        <f t="shared" si="1"/>
        <v/>
      </c>
      <c r="M59" s="35">
        <f t="shared" si="2"/>
        <v>0</v>
      </c>
    </row>
    <row r="60" spans="1:13" ht="18.75">
      <c r="B60" s="19" t="s">
        <v>75</v>
      </c>
      <c r="C60" s="29"/>
      <c r="D60" s="29"/>
      <c r="E60" s="29"/>
      <c r="F60" s="62"/>
      <c r="G60" s="62"/>
      <c r="H60" s="62"/>
      <c r="K60" s="35" t="str">
        <f t="shared" si="0"/>
        <v/>
      </c>
      <c r="L60" s="35" t="str">
        <f t="shared" si="1"/>
        <v/>
      </c>
      <c r="M60" s="35">
        <f t="shared" si="2"/>
        <v>0</v>
      </c>
    </row>
    <row r="61" spans="1:13" ht="37.5">
      <c r="B61" s="19" t="s">
        <v>76</v>
      </c>
      <c r="C61" s="29"/>
      <c r="D61" s="29"/>
      <c r="E61" s="29"/>
      <c r="F61" s="62"/>
      <c r="G61" s="62"/>
      <c r="H61" s="62"/>
      <c r="K61" s="35" t="str">
        <f t="shared" si="0"/>
        <v/>
      </c>
      <c r="L61" s="35" t="str">
        <f t="shared" si="1"/>
        <v/>
      </c>
      <c r="M61" s="35">
        <f t="shared" si="2"/>
        <v>0</v>
      </c>
    </row>
    <row r="62" spans="1:13" ht="45.75" customHeight="1">
      <c r="B62" s="19" t="s">
        <v>122</v>
      </c>
      <c r="C62" s="29"/>
      <c r="D62" s="29"/>
      <c r="E62" s="29"/>
      <c r="F62" s="62"/>
      <c r="G62" s="62"/>
      <c r="H62" s="62"/>
      <c r="K62" s="35" t="str">
        <f t="shared" si="0"/>
        <v/>
      </c>
      <c r="L62" s="35" t="str">
        <f t="shared" si="1"/>
        <v/>
      </c>
      <c r="M62" s="35">
        <f t="shared" si="2"/>
        <v>0</v>
      </c>
    </row>
    <row r="63" spans="1:13" ht="18.75">
      <c r="B63" s="16" t="s">
        <v>67</v>
      </c>
      <c r="C63" s="21" t="s">
        <v>70</v>
      </c>
      <c r="D63" s="21" t="s">
        <v>68</v>
      </c>
      <c r="E63" s="21" t="s">
        <v>69</v>
      </c>
      <c r="F63" s="62"/>
      <c r="G63" s="62"/>
      <c r="H63" s="62"/>
      <c r="K63" s="35" t="str">
        <f t="shared" si="0"/>
        <v/>
      </c>
      <c r="L63" s="35" t="str">
        <f t="shared" si="1"/>
        <v/>
      </c>
      <c r="M63" s="35">
        <f t="shared" si="2"/>
        <v>0</v>
      </c>
    </row>
    <row r="64" spans="1:13" ht="37.5">
      <c r="A64" s="23"/>
      <c r="B64" s="19" t="s">
        <v>115</v>
      </c>
      <c r="C64" s="29"/>
      <c r="D64" s="29"/>
      <c r="E64" s="29"/>
      <c r="F64" s="62"/>
      <c r="G64" s="62"/>
      <c r="H64" s="62"/>
      <c r="K64" s="35" t="str">
        <f t="shared" si="0"/>
        <v/>
      </c>
      <c r="L64" s="35" t="str">
        <f t="shared" si="1"/>
        <v/>
      </c>
      <c r="M64" s="35">
        <f t="shared" si="2"/>
        <v>0</v>
      </c>
    </row>
    <row r="65" spans="2:13" ht="20.25">
      <c r="B65" s="15" t="s">
        <v>4</v>
      </c>
      <c r="C65" s="39" t="s">
        <v>70</v>
      </c>
      <c r="D65" s="39" t="s">
        <v>68</v>
      </c>
      <c r="E65" s="39" t="s">
        <v>69</v>
      </c>
      <c r="F65" s="43" t="s">
        <v>42</v>
      </c>
      <c r="G65" s="44"/>
      <c r="H65" s="45"/>
      <c r="K65" s="36" t="str">
        <f t="shared" si="0"/>
        <v/>
      </c>
      <c r="L65" s="36" t="str">
        <f t="shared" si="1"/>
        <v/>
      </c>
      <c r="M65" s="36">
        <f t="shared" si="2"/>
        <v>0</v>
      </c>
    </row>
    <row r="66" spans="2:13" ht="18.75">
      <c r="B66" s="16" t="s">
        <v>54</v>
      </c>
      <c r="C66" s="40"/>
      <c r="D66" s="40"/>
      <c r="E66" s="40"/>
      <c r="F66" s="46"/>
      <c r="G66" s="47"/>
      <c r="H66" s="48"/>
      <c r="K66" s="35" t="str">
        <f t="shared" si="0"/>
        <v/>
      </c>
      <c r="L66" s="35" t="str">
        <f t="shared" si="1"/>
        <v/>
      </c>
      <c r="M66" s="35">
        <f t="shared" si="2"/>
        <v>0</v>
      </c>
    </row>
    <row r="67" spans="2:13" ht="36" customHeight="1">
      <c r="B67" s="19" t="s">
        <v>53</v>
      </c>
      <c r="C67" s="29"/>
      <c r="D67" s="29"/>
      <c r="E67" s="29"/>
      <c r="F67" s="53"/>
      <c r="G67" s="54"/>
      <c r="H67" s="55"/>
      <c r="K67" s="35" t="str">
        <f t="shared" si="0"/>
        <v/>
      </c>
      <c r="L67" s="35" t="str">
        <f t="shared" si="1"/>
        <v/>
      </c>
      <c r="M67" s="35">
        <f t="shared" si="2"/>
        <v>0</v>
      </c>
    </row>
    <row r="68" spans="2:13" ht="60" customHeight="1">
      <c r="B68" s="19" t="s">
        <v>56</v>
      </c>
      <c r="C68" s="29"/>
      <c r="D68" s="29"/>
      <c r="E68" s="29"/>
      <c r="F68" s="56"/>
      <c r="G68" s="57"/>
      <c r="H68" s="58"/>
      <c r="K68" s="35" t="str">
        <f t="shared" si="0"/>
        <v/>
      </c>
      <c r="L68" s="35" t="str">
        <f t="shared" si="1"/>
        <v/>
      </c>
      <c r="M68" s="35">
        <f t="shared" si="2"/>
        <v>0</v>
      </c>
    </row>
    <row r="69" spans="2:13" ht="37.5" customHeight="1">
      <c r="B69" s="19" t="s">
        <v>116</v>
      </c>
      <c r="C69" s="29"/>
      <c r="D69" s="29"/>
      <c r="E69" s="29"/>
      <c r="F69" s="56"/>
      <c r="G69" s="57"/>
      <c r="H69" s="58"/>
      <c r="K69" s="35" t="str">
        <f t="shared" si="0"/>
        <v/>
      </c>
      <c r="L69" s="35" t="str">
        <f t="shared" si="1"/>
        <v/>
      </c>
      <c r="M69" s="35">
        <f t="shared" si="2"/>
        <v>0</v>
      </c>
    </row>
    <row r="70" spans="2:13" ht="41.25" customHeight="1">
      <c r="B70" s="19" t="s">
        <v>98</v>
      </c>
      <c r="C70" s="30"/>
      <c r="D70" s="30"/>
      <c r="E70" s="30"/>
      <c r="F70" s="56"/>
      <c r="G70" s="57"/>
      <c r="H70" s="58"/>
      <c r="K70" s="35" t="str">
        <f t="shared" si="0"/>
        <v/>
      </c>
      <c r="L70" s="35" t="str">
        <f t="shared" si="1"/>
        <v/>
      </c>
      <c r="M70" s="35">
        <f t="shared" si="2"/>
        <v>0</v>
      </c>
    </row>
    <row r="71" spans="2:13" ht="41.25" customHeight="1">
      <c r="B71" s="19" t="s">
        <v>97</v>
      </c>
      <c r="C71" s="30"/>
      <c r="D71" s="30"/>
      <c r="E71" s="30"/>
      <c r="F71" s="56"/>
      <c r="G71" s="57"/>
      <c r="H71" s="58"/>
      <c r="K71" s="35" t="str">
        <f t="shared" ref="K71:K111" si="3">IF(OR(D71="x",D71="X"),1,"")</f>
        <v/>
      </c>
      <c r="L71" s="35" t="str">
        <f t="shared" ref="L71:L111" si="4">IF(OR(E71="x",E71="X"),2,"")</f>
        <v/>
      </c>
      <c r="M71" s="35">
        <f t="shared" ref="M71:M111" si="5">MAX(K71:L71)</f>
        <v>0</v>
      </c>
    </row>
    <row r="72" spans="2:13" ht="18.75">
      <c r="B72" s="16" t="s">
        <v>48</v>
      </c>
      <c r="C72" s="21" t="s">
        <v>70</v>
      </c>
      <c r="D72" s="21" t="s">
        <v>68</v>
      </c>
      <c r="E72" s="21" t="s">
        <v>69</v>
      </c>
      <c r="F72" s="56"/>
      <c r="G72" s="57"/>
      <c r="H72" s="58"/>
      <c r="K72" s="35" t="str">
        <f t="shared" si="3"/>
        <v/>
      </c>
      <c r="L72" s="35" t="str">
        <f t="shared" si="4"/>
        <v/>
      </c>
      <c r="M72" s="35">
        <f t="shared" si="5"/>
        <v>0</v>
      </c>
    </row>
    <row r="73" spans="2:13" ht="45" customHeight="1">
      <c r="B73" s="19" t="s">
        <v>21</v>
      </c>
      <c r="C73" s="29"/>
      <c r="D73" s="29"/>
      <c r="E73" s="29"/>
      <c r="F73" s="56"/>
      <c r="G73" s="57"/>
      <c r="H73" s="58"/>
      <c r="K73" s="35" t="str">
        <f t="shared" si="3"/>
        <v/>
      </c>
      <c r="L73" s="35" t="str">
        <f t="shared" si="4"/>
        <v/>
      </c>
      <c r="M73" s="35">
        <f t="shared" si="5"/>
        <v>0</v>
      </c>
    </row>
    <row r="74" spans="2:13" ht="56.25">
      <c r="B74" s="19" t="s">
        <v>121</v>
      </c>
      <c r="C74" s="29"/>
      <c r="D74" s="29"/>
      <c r="E74" s="29"/>
      <c r="F74" s="56"/>
      <c r="G74" s="57"/>
      <c r="H74" s="58"/>
      <c r="K74" s="35" t="str">
        <f t="shared" si="3"/>
        <v/>
      </c>
      <c r="L74" s="35" t="str">
        <f t="shared" si="4"/>
        <v/>
      </c>
      <c r="M74" s="35">
        <f t="shared" si="5"/>
        <v>0</v>
      </c>
    </row>
    <row r="75" spans="2:13" ht="56.25">
      <c r="B75" s="19" t="s">
        <v>117</v>
      </c>
      <c r="C75" s="29"/>
      <c r="D75" s="29"/>
      <c r="E75" s="29"/>
      <c r="F75" s="56"/>
      <c r="G75" s="57"/>
      <c r="H75" s="58"/>
      <c r="K75" s="35" t="str">
        <f t="shared" si="3"/>
        <v/>
      </c>
      <c r="L75" s="35" t="str">
        <f t="shared" si="4"/>
        <v/>
      </c>
      <c r="M75" s="35">
        <f t="shared" si="5"/>
        <v>0</v>
      </c>
    </row>
    <row r="76" spans="2:13" ht="37.5">
      <c r="B76" s="19" t="s">
        <v>118</v>
      </c>
      <c r="C76" s="29"/>
      <c r="D76" s="29"/>
      <c r="E76" s="29"/>
      <c r="F76" s="56"/>
      <c r="G76" s="57"/>
      <c r="H76" s="58"/>
      <c r="K76" s="35" t="str">
        <f t="shared" si="3"/>
        <v/>
      </c>
      <c r="L76" s="35" t="str">
        <f t="shared" si="4"/>
        <v/>
      </c>
      <c r="M76" s="35">
        <f t="shared" si="5"/>
        <v>0</v>
      </c>
    </row>
    <row r="77" spans="2:13" ht="21.75" customHeight="1">
      <c r="B77" s="19" t="s">
        <v>119</v>
      </c>
      <c r="C77" s="30"/>
      <c r="D77" s="30"/>
      <c r="E77" s="30"/>
      <c r="F77" s="56"/>
      <c r="G77" s="57"/>
      <c r="H77" s="58"/>
      <c r="K77" s="35" t="str">
        <f t="shared" si="3"/>
        <v/>
      </c>
      <c r="L77" s="35" t="str">
        <f t="shared" si="4"/>
        <v/>
      </c>
      <c r="M77" s="35">
        <f t="shared" si="5"/>
        <v>0</v>
      </c>
    </row>
    <row r="78" spans="2:13" ht="39" customHeight="1">
      <c r="B78" s="19" t="s">
        <v>120</v>
      </c>
      <c r="C78" s="30"/>
      <c r="D78" s="30"/>
      <c r="E78" s="30"/>
      <c r="F78" s="56"/>
      <c r="G78" s="57"/>
      <c r="H78" s="58"/>
      <c r="K78" s="35" t="str">
        <f t="shared" si="3"/>
        <v/>
      </c>
      <c r="L78" s="35" t="str">
        <f t="shared" si="4"/>
        <v/>
      </c>
      <c r="M78" s="35">
        <f t="shared" si="5"/>
        <v>0</v>
      </c>
    </row>
    <row r="79" spans="2:13" ht="20.25">
      <c r="B79" s="15" t="s">
        <v>5</v>
      </c>
      <c r="C79" s="39" t="s">
        <v>70</v>
      </c>
      <c r="D79" s="39" t="s">
        <v>68</v>
      </c>
      <c r="E79" s="39" t="s">
        <v>69</v>
      </c>
      <c r="F79" s="43" t="s">
        <v>42</v>
      </c>
      <c r="G79" s="44"/>
      <c r="H79" s="45"/>
      <c r="K79" s="36" t="str">
        <f t="shared" si="3"/>
        <v/>
      </c>
      <c r="L79" s="36" t="str">
        <f t="shared" si="4"/>
        <v/>
      </c>
      <c r="M79" s="36">
        <f t="shared" si="5"/>
        <v>0</v>
      </c>
    </row>
    <row r="80" spans="2:13" ht="18.75" customHeight="1">
      <c r="B80" s="16" t="s">
        <v>25</v>
      </c>
      <c r="C80" s="40"/>
      <c r="D80" s="40"/>
      <c r="E80" s="40"/>
      <c r="F80" s="46"/>
      <c r="G80" s="47"/>
      <c r="H80" s="48"/>
      <c r="K80" s="35" t="str">
        <f t="shared" si="3"/>
        <v/>
      </c>
      <c r="L80" s="35" t="str">
        <f t="shared" si="4"/>
        <v/>
      </c>
      <c r="M80" s="35">
        <f t="shared" si="5"/>
        <v>0</v>
      </c>
    </row>
    <row r="81" spans="2:13" ht="49.5" customHeight="1">
      <c r="B81" s="19" t="s">
        <v>24</v>
      </c>
      <c r="C81" s="29"/>
      <c r="D81" s="29"/>
      <c r="E81" s="29"/>
      <c r="F81" s="62"/>
      <c r="G81" s="62"/>
      <c r="H81" s="62"/>
      <c r="K81" s="35" t="str">
        <f t="shared" si="3"/>
        <v/>
      </c>
      <c r="L81" s="35" t="str">
        <f t="shared" si="4"/>
        <v/>
      </c>
      <c r="M81" s="35">
        <f t="shared" si="5"/>
        <v>0</v>
      </c>
    </row>
    <row r="82" spans="2:13" ht="42" customHeight="1">
      <c r="B82" s="24" t="s">
        <v>95</v>
      </c>
      <c r="C82" s="29"/>
      <c r="D82" s="29"/>
      <c r="E82" s="29"/>
      <c r="F82" s="62"/>
      <c r="G82" s="62"/>
      <c r="H82" s="62"/>
      <c r="K82" s="35" t="str">
        <f t="shared" si="3"/>
        <v/>
      </c>
      <c r="L82" s="35" t="str">
        <f t="shared" si="4"/>
        <v/>
      </c>
      <c r="M82" s="35">
        <f t="shared" si="5"/>
        <v>0</v>
      </c>
    </row>
    <row r="83" spans="2:13" ht="37.5">
      <c r="B83" s="19" t="s">
        <v>92</v>
      </c>
      <c r="C83" s="29"/>
      <c r="D83" s="29"/>
      <c r="E83" s="29"/>
      <c r="F83" s="62"/>
      <c r="G83" s="62"/>
      <c r="H83" s="62"/>
      <c r="K83" s="35" t="str">
        <f t="shared" si="3"/>
        <v/>
      </c>
      <c r="L83" s="35" t="str">
        <f t="shared" si="4"/>
        <v/>
      </c>
      <c r="M83" s="35">
        <f t="shared" si="5"/>
        <v>0</v>
      </c>
    </row>
    <row r="84" spans="2:13" s="13" customFormat="1" ht="18.75">
      <c r="B84" s="16" t="s">
        <v>26</v>
      </c>
      <c r="C84" s="21" t="s">
        <v>70</v>
      </c>
      <c r="D84" s="21" t="s">
        <v>68</v>
      </c>
      <c r="E84" s="21" t="s">
        <v>69</v>
      </c>
      <c r="F84" s="62"/>
      <c r="G84" s="62"/>
      <c r="H84" s="62"/>
      <c r="K84" s="35" t="str">
        <f t="shared" si="3"/>
        <v/>
      </c>
      <c r="L84" s="35" t="str">
        <f t="shared" si="4"/>
        <v/>
      </c>
      <c r="M84" s="35">
        <f t="shared" si="5"/>
        <v>0</v>
      </c>
    </row>
    <row r="85" spans="2:13" ht="18.75">
      <c r="B85" s="19" t="s">
        <v>7</v>
      </c>
      <c r="C85" s="29"/>
      <c r="D85" s="29"/>
      <c r="E85" s="29"/>
      <c r="F85" s="62"/>
      <c r="G85" s="62"/>
      <c r="H85" s="62"/>
      <c r="K85" s="35" t="str">
        <f t="shared" si="3"/>
        <v/>
      </c>
      <c r="L85" s="35" t="str">
        <f t="shared" si="4"/>
        <v/>
      </c>
      <c r="M85" s="35">
        <f t="shared" si="5"/>
        <v>0</v>
      </c>
    </row>
    <row r="86" spans="2:13" s="13" customFormat="1" ht="18.75">
      <c r="B86" s="25" t="s">
        <v>27</v>
      </c>
      <c r="C86" s="21" t="s">
        <v>70</v>
      </c>
      <c r="D86" s="21" t="s">
        <v>68</v>
      </c>
      <c r="E86" s="21" t="s">
        <v>69</v>
      </c>
      <c r="F86" s="62"/>
      <c r="G86" s="62"/>
      <c r="H86" s="62"/>
      <c r="K86" s="35" t="str">
        <f t="shared" si="3"/>
        <v/>
      </c>
      <c r="L86" s="35" t="str">
        <f t="shared" si="4"/>
        <v/>
      </c>
      <c r="M86" s="35">
        <f t="shared" si="5"/>
        <v>0</v>
      </c>
    </row>
    <row r="87" spans="2:13" s="26" customFormat="1" ht="45" customHeight="1">
      <c r="B87" s="19" t="s">
        <v>40</v>
      </c>
      <c r="C87" s="29"/>
      <c r="D87" s="29"/>
      <c r="E87" s="29"/>
      <c r="F87" s="62"/>
      <c r="G87" s="62"/>
      <c r="H87" s="62"/>
      <c r="K87" s="35" t="str">
        <f t="shared" si="3"/>
        <v/>
      </c>
      <c r="L87" s="35" t="str">
        <f t="shared" si="4"/>
        <v/>
      </c>
      <c r="M87" s="35">
        <f t="shared" si="5"/>
        <v>0</v>
      </c>
    </row>
    <row r="88" spans="2:13" s="26" customFormat="1" ht="39.75" customHeight="1">
      <c r="B88" s="19" t="s">
        <v>96</v>
      </c>
      <c r="C88" s="29"/>
      <c r="D88" s="29"/>
      <c r="E88" s="29"/>
      <c r="F88" s="62"/>
      <c r="G88" s="62"/>
      <c r="H88" s="62"/>
      <c r="K88" s="35" t="str">
        <f t="shared" si="3"/>
        <v/>
      </c>
      <c r="L88" s="35" t="str">
        <f t="shared" si="4"/>
        <v/>
      </c>
      <c r="M88" s="35">
        <f t="shared" si="5"/>
        <v>0</v>
      </c>
    </row>
    <row r="89" spans="2:13" s="26" customFormat="1" ht="33" customHeight="1">
      <c r="B89" s="19" t="s">
        <v>86</v>
      </c>
      <c r="C89" s="29"/>
      <c r="D89" s="29"/>
      <c r="E89" s="29"/>
      <c r="F89" s="62"/>
      <c r="G89" s="62"/>
      <c r="H89" s="62"/>
      <c r="K89" s="35" t="str">
        <f t="shared" si="3"/>
        <v/>
      </c>
      <c r="L89" s="35" t="str">
        <f t="shared" si="4"/>
        <v/>
      </c>
      <c r="M89" s="35">
        <f t="shared" si="5"/>
        <v>0</v>
      </c>
    </row>
    <row r="90" spans="2:13" s="26" customFormat="1" ht="33" customHeight="1">
      <c r="B90" s="19" t="s">
        <v>87</v>
      </c>
      <c r="C90" s="29"/>
      <c r="D90" s="29"/>
      <c r="E90" s="29"/>
      <c r="F90" s="62"/>
      <c r="G90" s="62"/>
      <c r="H90" s="62"/>
      <c r="K90" s="35" t="str">
        <f t="shared" si="3"/>
        <v/>
      </c>
      <c r="L90" s="35" t="str">
        <f t="shared" si="4"/>
        <v/>
      </c>
      <c r="M90" s="35">
        <f t="shared" si="5"/>
        <v>0</v>
      </c>
    </row>
    <row r="91" spans="2:13" s="26" customFormat="1" ht="60.75" customHeight="1">
      <c r="B91" s="18" t="s">
        <v>93</v>
      </c>
      <c r="C91" s="30"/>
      <c r="D91" s="30"/>
      <c r="E91" s="30"/>
      <c r="F91" s="62"/>
      <c r="G91" s="62"/>
      <c r="H91" s="62"/>
      <c r="K91" s="35" t="str">
        <f t="shared" si="3"/>
        <v/>
      </c>
      <c r="L91" s="35" t="str">
        <f t="shared" si="4"/>
        <v/>
      </c>
      <c r="M91" s="35">
        <f t="shared" si="5"/>
        <v>0</v>
      </c>
    </row>
    <row r="92" spans="2:13" s="13" customFormat="1" ht="18.75">
      <c r="B92" s="16" t="s">
        <v>88</v>
      </c>
      <c r="C92" s="21" t="s">
        <v>70</v>
      </c>
      <c r="D92" s="21" t="s">
        <v>68</v>
      </c>
      <c r="E92" s="21" t="s">
        <v>69</v>
      </c>
      <c r="F92" s="62"/>
      <c r="G92" s="62"/>
      <c r="H92" s="62"/>
      <c r="K92" s="35" t="str">
        <f t="shared" si="3"/>
        <v/>
      </c>
      <c r="L92" s="35" t="str">
        <f t="shared" si="4"/>
        <v/>
      </c>
      <c r="M92" s="35">
        <f t="shared" si="5"/>
        <v>0</v>
      </c>
    </row>
    <row r="93" spans="2:13" s="26" customFormat="1" ht="23.25" customHeight="1">
      <c r="B93" s="19" t="s">
        <v>89</v>
      </c>
      <c r="C93" s="29"/>
      <c r="D93" s="29"/>
      <c r="E93" s="29"/>
      <c r="F93" s="62"/>
      <c r="G93" s="62"/>
      <c r="H93" s="62"/>
      <c r="K93" s="35" t="str">
        <f t="shared" si="3"/>
        <v/>
      </c>
      <c r="L93" s="35" t="str">
        <f t="shared" si="4"/>
        <v/>
      </c>
      <c r="M93" s="35">
        <f t="shared" si="5"/>
        <v>0</v>
      </c>
    </row>
    <row r="94" spans="2:13" s="26" customFormat="1" ht="44.25" customHeight="1">
      <c r="B94" s="19" t="s">
        <v>90</v>
      </c>
      <c r="C94" s="29"/>
      <c r="D94" s="29"/>
      <c r="E94" s="29"/>
      <c r="F94" s="62"/>
      <c r="G94" s="62"/>
      <c r="H94" s="62"/>
      <c r="K94" s="35" t="str">
        <f t="shared" si="3"/>
        <v/>
      </c>
      <c r="L94" s="35" t="str">
        <f t="shared" si="4"/>
        <v/>
      </c>
      <c r="M94" s="35">
        <f t="shared" si="5"/>
        <v>0</v>
      </c>
    </row>
    <row r="95" spans="2:13" ht="44.25" customHeight="1">
      <c r="B95" s="19" t="s">
        <v>91</v>
      </c>
      <c r="C95" s="29"/>
      <c r="D95" s="29"/>
      <c r="E95" s="29"/>
      <c r="F95" s="62"/>
      <c r="G95" s="62"/>
      <c r="H95" s="62"/>
      <c r="K95" s="35" t="str">
        <f t="shared" si="3"/>
        <v/>
      </c>
      <c r="L95" s="35" t="str">
        <f t="shared" si="4"/>
        <v/>
      </c>
      <c r="M95" s="35">
        <f t="shared" si="5"/>
        <v>0</v>
      </c>
    </row>
    <row r="96" spans="2:13" s="27" customFormat="1" ht="20.25">
      <c r="B96" s="15" t="s">
        <v>6</v>
      </c>
      <c r="C96" s="39" t="s">
        <v>70</v>
      </c>
      <c r="D96" s="39" t="s">
        <v>68</v>
      </c>
      <c r="E96" s="39" t="s">
        <v>69</v>
      </c>
      <c r="F96" s="43" t="s">
        <v>42</v>
      </c>
      <c r="G96" s="44"/>
      <c r="H96" s="45"/>
      <c r="K96" s="36" t="str">
        <f t="shared" si="3"/>
        <v/>
      </c>
      <c r="L96" s="36" t="str">
        <f t="shared" si="4"/>
        <v/>
      </c>
      <c r="M96" s="36">
        <f t="shared" si="5"/>
        <v>0</v>
      </c>
    </row>
    <row r="97" spans="2:13" ht="18.75">
      <c r="B97" s="16" t="s">
        <v>28</v>
      </c>
      <c r="C97" s="40"/>
      <c r="D97" s="40"/>
      <c r="E97" s="40"/>
      <c r="F97" s="46"/>
      <c r="G97" s="47"/>
      <c r="H97" s="48"/>
      <c r="K97" s="35" t="str">
        <f t="shared" si="3"/>
        <v/>
      </c>
      <c r="L97" s="35" t="str">
        <f t="shared" si="4"/>
        <v/>
      </c>
      <c r="M97" s="35">
        <f t="shared" si="5"/>
        <v>0</v>
      </c>
    </row>
    <row r="98" spans="2:13" ht="18.75">
      <c r="B98" s="19" t="s">
        <v>41</v>
      </c>
      <c r="C98" s="29"/>
      <c r="D98" s="29"/>
      <c r="E98" s="29"/>
      <c r="F98" s="62"/>
      <c r="G98" s="62"/>
      <c r="H98" s="62"/>
      <c r="K98" s="35" t="str">
        <f t="shared" si="3"/>
        <v/>
      </c>
      <c r="L98" s="35" t="str">
        <f t="shared" si="4"/>
        <v/>
      </c>
      <c r="M98" s="35">
        <f t="shared" si="5"/>
        <v>0</v>
      </c>
    </row>
    <row r="99" spans="2:13" s="26" customFormat="1" ht="23.25" customHeight="1">
      <c r="B99" s="19" t="s">
        <v>45</v>
      </c>
      <c r="C99" s="29"/>
      <c r="D99" s="29"/>
      <c r="E99" s="29"/>
      <c r="F99" s="62"/>
      <c r="G99" s="62"/>
      <c r="H99" s="62"/>
      <c r="K99" s="35" t="str">
        <f t="shared" si="3"/>
        <v/>
      </c>
      <c r="L99" s="35" t="str">
        <f t="shared" si="4"/>
        <v/>
      </c>
      <c r="M99" s="35">
        <f t="shared" si="5"/>
        <v>0</v>
      </c>
    </row>
    <row r="100" spans="2:13" s="26" customFormat="1" ht="54" customHeight="1">
      <c r="B100" s="19" t="s">
        <v>57</v>
      </c>
      <c r="C100" s="29"/>
      <c r="D100" s="29"/>
      <c r="E100" s="29"/>
      <c r="F100" s="62"/>
      <c r="G100" s="62"/>
      <c r="H100" s="62"/>
      <c r="K100" s="35" t="str">
        <f t="shared" si="3"/>
        <v/>
      </c>
      <c r="L100" s="35" t="str">
        <f t="shared" si="4"/>
        <v/>
      </c>
      <c r="M100" s="35">
        <f t="shared" si="5"/>
        <v>0</v>
      </c>
    </row>
    <row r="101" spans="2:13" ht="36" customHeight="1">
      <c r="B101" s="19" t="s">
        <v>55</v>
      </c>
      <c r="C101" s="29"/>
      <c r="D101" s="29"/>
      <c r="E101" s="29"/>
      <c r="F101" s="62"/>
      <c r="G101" s="62"/>
      <c r="H101" s="62"/>
      <c r="K101" s="35" t="str">
        <f t="shared" si="3"/>
        <v/>
      </c>
      <c r="L101" s="35" t="str">
        <f t="shared" si="4"/>
        <v/>
      </c>
      <c r="M101" s="35">
        <f t="shared" si="5"/>
        <v>0</v>
      </c>
    </row>
    <row r="102" spans="2:13" ht="36" customHeight="1">
      <c r="B102" s="19" t="s">
        <v>85</v>
      </c>
      <c r="C102" s="30"/>
      <c r="D102" s="30"/>
      <c r="E102" s="30"/>
      <c r="F102" s="62"/>
      <c r="G102" s="62"/>
      <c r="H102" s="62"/>
      <c r="K102" s="35" t="str">
        <f t="shared" si="3"/>
        <v/>
      </c>
      <c r="L102" s="35" t="str">
        <f t="shared" si="4"/>
        <v/>
      </c>
      <c r="M102" s="35">
        <f t="shared" si="5"/>
        <v>0</v>
      </c>
    </row>
    <row r="103" spans="2:13" ht="38.25" customHeight="1">
      <c r="B103" s="19" t="s">
        <v>106</v>
      </c>
      <c r="C103" s="30"/>
      <c r="D103" s="30"/>
      <c r="E103" s="30"/>
      <c r="F103" s="62"/>
      <c r="G103" s="62"/>
      <c r="H103" s="62"/>
      <c r="K103" s="35" t="str">
        <f t="shared" si="3"/>
        <v/>
      </c>
      <c r="L103" s="35" t="str">
        <f t="shared" si="4"/>
        <v/>
      </c>
      <c r="M103" s="35">
        <f t="shared" si="5"/>
        <v>0</v>
      </c>
    </row>
    <row r="104" spans="2:13" s="13" customFormat="1" ht="18.75">
      <c r="B104" s="16" t="s">
        <v>29</v>
      </c>
      <c r="C104" s="21" t="s">
        <v>70</v>
      </c>
      <c r="D104" s="21" t="s">
        <v>68</v>
      </c>
      <c r="E104" s="21" t="s">
        <v>69</v>
      </c>
      <c r="F104" s="62"/>
      <c r="G104" s="62"/>
      <c r="H104" s="62"/>
      <c r="K104" s="35" t="str">
        <f t="shared" si="3"/>
        <v/>
      </c>
      <c r="L104" s="35" t="str">
        <f t="shared" si="4"/>
        <v/>
      </c>
      <c r="M104" s="35">
        <f t="shared" si="5"/>
        <v>0</v>
      </c>
    </row>
    <row r="105" spans="2:13" s="26" customFormat="1" ht="59.25" customHeight="1">
      <c r="B105" s="19" t="s">
        <v>61</v>
      </c>
      <c r="C105" s="29"/>
      <c r="D105" s="29"/>
      <c r="E105" s="29"/>
      <c r="F105" s="62"/>
      <c r="G105" s="62"/>
      <c r="H105" s="62"/>
      <c r="K105" s="35" t="str">
        <f t="shared" si="3"/>
        <v/>
      </c>
      <c r="L105" s="35" t="str">
        <f t="shared" si="4"/>
        <v/>
      </c>
      <c r="M105" s="35">
        <f t="shared" si="5"/>
        <v>0</v>
      </c>
    </row>
    <row r="106" spans="2:13" s="26" customFormat="1" ht="18.75">
      <c r="B106" s="19" t="s">
        <v>58</v>
      </c>
      <c r="C106" s="29"/>
      <c r="D106" s="29"/>
      <c r="E106" s="29"/>
      <c r="F106" s="62"/>
      <c r="G106" s="62"/>
      <c r="H106" s="62"/>
      <c r="K106" s="35" t="str">
        <f t="shared" si="3"/>
        <v/>
      </c>
      <c r="L106" s="35" t="str">
        <f t="shared" si="4"/>
        <v/>
      </c>
      <c r="M106" s="35">
        <f t="shared" si="5"/>
        <v>0</v>
      </c>
    </row>
    <row r="107" spans="2:13" s="26" customFormat="1" ht="28.5" customHeight="1">
      <c r="B107" s="19" t="s">
        <v>59</v>
      </c>
      <c r="C107" s="29"/>
      <c r="D107" s="29"/>
      <c r="E107" s="29"/>
      <c r="F107" s="62"/>
      <c r="G107" s="62"/>
      <c r="H107" s="62"/>
      <c r="K107" s="35" t="str">
        <f t="shared" si="3"/>
        <v/>
      </c>
      <c r="L107" s="35" t="str">
        <f t="shared" si="4"/>
        <v/>
      </c>
      <c r="M107" s="35">
        <f t="shared" si="5"/>
        <v>0</v>
      </c>
    </row>
    <row r="108" spans="2:13" ht="43.5" customHeight="1">
      <c r="B108" s="19" t="s">
        <v>60</v>
      </c>
      <c r="C108" s="29"/>
      <c r="D108" s="29"/>
      <c r="E108" s="29"/>
      <c r="F108" s="62"/>
      <c r="G108" s="62"/>
      <c r="H108" s="62"/>
      <c r="K108" s="35" t="str">
        <f t="shared" si="3"/>
        <v/>
      </c>
      <c r="L108" s="35" t="str">
        <f t="shared" si="4"/>
        <v/>
      </c>
      <c r="M108" s="35">
        <f t="shared" si="5"/>
        <v>0</v>
      </c>
    </row>
    <row r="109" spans="2:13" s="13" customFormat="1" ht="18.75">
      <c r="B109" s="16" t="s">
        <v>30</v>
      </c>
      <c r="C109" s="21" t="s">
        <v>70</v>
      </c>
      <c r="D109" s="21" t="s">
        <v>68</v>
      </c>
      <c r="E109" s="21" t="s">
        <v>69</v>
      </c>
      <c r="F109" s="62"/>
      <c r="G109" s="62"/>
      <c r="H109" s="62"/>
      <c r="K109" s="35" t="str">
        <f t="shared" si="3"/>
        <v/>
      </c>
      <c r="L109" s="35" t="str">
        <f t="shared" si="4"/>
        <v/>
      </c>
      <c r="M109" s="35">
        <f t="shared" si="5"/>
        <v>0</v>
      </c>
    </row>
    <row r="110" spans="2:13" s="13" customFormat="1" ht="37.5">
      <c r="B110" s="19" t="s">
        <v>22</v>
      </c>
      <c r="C110" s="33"/>
      <c r="D110" s="33"/>
      <c r="E110" s="33"/>
      <c r="F110" s="62"/>
      <c r="G110" s="62"/>
      <c r="H110" s="62"/>
      <c r="K110" s="35" t="str">
        <f t="shared" si="3"/>
        <v/>
      </c>
      <c r="L110" s="35" t="str">
        <f t="shared" si="4"/>
        <v/>
      </c>
      <c r="M110" s="35">
        <f t="shared" si="5"/>
        <v>0</v>
      </c>
    </row>
    <row r="111" spans="2:13" s="13" customFormat="1" ht="18.75">
      <c r="B111" s="18" t="s">
        <v>84</v>
      </c>
      <c r="C111" s="34"/>
      <c r="D111" s="34"/>
      <c r="E111" s="34"/>
      <c r="F111" s="62"/>
      <c r="G111" s="62"/>
      <c r="H111" s="62"/>
      <c r="K111" s="35" t="str">
        <f t="shared" si="3"/>
        <v/>
      </c>
      <c r="L111" s="35" t="str">
        <f t="shared" si="4"/>
        <v/>
      </c>
      <c r="M111" s="35">
        <f t="shared" si="5"/>
        <v>0</v>
      </c>
    </row>
  </sheetData>
  <sheetProtection algorithmName="SHA-512" hashValue="4jn8SUtSgw0v7qHPUMFE9WxAiqnA3CvUARUxznWe+ncyisj/gC/Gl2Md0V33nt4NifUpObMtzntc8HOfA5htyA==" saltValue="7y6uY/sdCLllYcpEUM4n/A==" spinCount="100000" sheet="1" formatCells="0" formatColumns="0" formatRows="0" insertRows="0" insertHyperlinks="0" sort="0"/>
  <mergeCells count="41">
    <mergeCell ref="F52:H57"/>
    <mergeCell ref="F81:H95"/>
    <mergeCell ref="F96:H97"/>
    <mergeCell ref="F98:H111"/>
    <mergeCell ref="F58:H59"/>
    <mergeCell ref="F60:H64"/>
    <mergeCell ref="F65:H66"/>
    <mergeCell ref="F79:H80"/>
    <mergeCell ref="F67:H78"/>
    <mergeCell ref="F33:H40"/>
    <mergeCell ref="F41:H42"/>
    <mergeCell ref="F50:H51"/>
    <mergeCell ref="F3:H3"/>
    <mergeCell ref="F4:H30"/>
    <mergeCell ref="F31:H32"/>
    <mergeCell ref="F43:H49"/>
    <mergeCell ref="C41:C42"/>
    <mergeCell ref="D41:D42"/>
    <mergeCell ref="E41:E42"/>
    <mergeCell ref="C50:C51"/>
    <mergeCell ref="D50:D51"/>
    <mergeCell ref="E50:E51"/>
    <mergeCell ref="C3:E3"/>
    <mergeCell ref="C4:C5"/>
    <mergeCell ref="D4:D5"/>
    <mergeCell ref="E4:E5"/>
    <mergeCell ref="E31:E32"/>
    <mergeCell ref="D31:D32"/>
    <mergeCell ref="C31:C32"/>
    <mergeCell ref="C96:C97"/>
    <mergeCell ref="D96:D97"/>
    <mergeCell ref="E96:E97"/>
    <mergeCell ref="C58:C59"/>
    <mergeCell ref="D58:D59"/>
    <mergeCell ref="E58:E59"/>
    <mergeCell ref="C65:C66"/>
    <mergeCell ref="D65:D66"/>
    <mergeCell ref="E65:E66"/>
    <mergeCell ref="C79:C80"/>
    <mergeCell ref="D79:D80"/>
    <mergeCell ref="E79:E80"/>
  </mergeCells>
  <dataValidations count="1">
    <dataValidation type="list" allowBlank="1" showInputMessage="1" showErrorMessage="1" sqref="C6:E11 C13:E16 C18:E22 C24:E26 C28:E30 C33:E35 C37:E38 C40:E40 C43:E46 C48:E49 C52:E52 C53:E53 C55:E57 C60:E62 C64:E64 C67:E71 C73:E78 C81:E83 C85:E85 C87:E91 C93:E95 C98:E103 C105:E108 C110:E111" xr:uid="{97E6DBD2-083F-4E14-A395-C727FDC2C7A4}">
      <formula1>"x,X"</formula1>
    </dataValidation>
  </dataValidation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CA02F-E861-430D-A08E-691A7E100BB7}">
  <dimension ref="C1:L24"/>
  <sheetViews>
    <sheetView showGridLines="0" zoomScale="110" zoomScaleNormal="110" workbookViewId="0">
      <selection activeCell="K3" sqref="K3"/>
    </sheetView>
  </sheetViews>
  <sheetFormatPr defaultRowHeight="15"/>
  <cols>
    <col min="3" max="3" width="44.28515625" customWidth="1"/>
    <col min="4" max="4" width="9.85546875" customWidth="1"/>
    <col min="5" max="5" width="3.42578125" customWidth="1"/>
    <col min="12" max="12" width="14.28515625" customWidth="1"/>
  </cols>
  <sheetData>
    <row r="1" spans="3:12" ht="90.75" customHeight="1">
      <c r="L1" s="38"/>
    </row>
    <row r="3" spans="3:12" ht="19.5" customHeight="1"/>
    <row r="4" spans="3:12" ht="33.75">
      <c r="C4" s="63" t="s">
        <v>32</v>
      </c>
      <c r="D4" s="63"/>
      <c r="F4" s="64" t="s">
        <v>34</v>
      </c>
      <c r="G4" s="64"/>
      <c r="H4" s="64"/>
      <c r="I4" s="64"/>
      <c r="J4" s="64"/>
    </row>
    <row r="5" spans="3:12" ht="3.75" customHeight="1">
      <c r="C5" s="2"/>
      <c r="D5" s="3"/>
    </row>
    <row r="6" spans="3:12" ht="21">
      <c r="C6" s="1" t="s">
        <v>0</v>
      </c>
      <c r="D6" s="5">
        <f>SUM(Questionário!M5:M30)/42</f>
        <v>0</v>
      </c>
      <c r="F6" s="8">
        <f>D6</f>
        <v>0</v>
      </c>
      <c r="G6" s="9">
        <f>D6</f>
        <v>0</v>
      </c>
      <c r="H6" s="9">
        <f>D6</f>
        <v>0</v>
      </c>
      <c r="I6" s="9">
        <f>D6</f>
        <v>0</v>
      </c>
      <c r="J6" s="10">
        <f>D6</f>
        <v>0</v>
      </c>
    </row>
    <row r="7" spans="3:12" ht="3.75" customHeight="1">
      <c r="C7" s="2"/>
      <c r="D7" s="3"/>
    </row>
    <row r="8" spans="3:12" ht="21">
      <c r="C8" s="1" t="s">
        <v>1</v>
      </c>
      <c r="D8" s="5">
        <f>SUM(Questionário!M32:M40)/12</f>
        <v>0</v>
      </c>
      <c r="F8" s="8">
        <f>D8</f>
        <v>0</v>
      </c>
      <c r="G8" s="9">
        <f>D8</f>
        <v>0</v>
      </c>
      <c r="H8" s="9">
        <f>D8</f>
        <v>0</v>
      </c>
      <c r="I8" s="9">
        <f>D8</f>
        <v>0</v>
      </c>
      <c r="J8" s="10">
        <f>D8</f>
        <v>0</v>
      </c>
    </row>
    <row r="9" spans="3:12" ht="3.75" customHeight="1">
      <c r="C9" s="2"/>
      <c r="D9" s="3"/>
    </row>
    <row r="10" spans="3:12" ht="21">
      <c r="C10" s="1" t="s">
        <v>23</v>
      </c>
      <c r="D10" s="5">
        <f>SUM(Questionário!M42:M49)/12</f>
        <v>0</v>
      </c>
      <c r="F10" s="8">
        <f>D10</f>
        <v>0</v>
      </c>
      <c r="G10" s="9">
        <f>D10</f>
        <v>0</v>
      </c>
      <c r="H10" s="9">
        <f>D10</f>
        <v>0</v>
      </c>
      <c r="I10" s="9">
        <f>D10</f>
        <v>0</v>
      </c>
      <c r="J10" s="10">
        <f>D10</f>
        <v>0</v>
      </c>
    </row>
    <row r="11" spans="3:12" ht="3.75" customHeight="1">
      <c r="C11" s="2"/>
      <c r="D11" s="3">
        <v>99</v>
      </c>
    </row>
    <row r="12" spans="3:12" ht="21">
      <c r="C12" s="1" t="s">
        <v>2</v>
      </c>
      <c r="D12" s="5">
        <f>SUM(Questionário!M51:M57)/10</f>
        <v>0</v>
      </c>
      <c r="F12" s="8">
        <f>D12</f>
        <v>0</v>
      </c>
      <c r="G12" s="9">
        <f>D12</f>
        <v>0</v>
      </c>
      <c r="H12" s="9">
        <f>D12</f>
        <v>0</v>
      </c>
      <c r="I12" s="9">
        <f>D12</f>
        <v>0</v>
      </c>
      <c r="J12" s="10">
        <f>D12</f>
        <v>0</v>
      </c>
    </row>
    <row r="13" spans="3:12" ht="3.75" customHeight="1">
      <c r="C13" s="2"/>
      <c r="D13" s="3"/>
    </row>
    <row r="14" spans="3:12" ht="21">
      <c r="C14" s="1" t="s">
        <v>3</v>
      </c>
      <c r="D14" s="5">
        <f>SUM(Questionário!M59:M64)/8</f>
        <v>0</v>
      </c>
      <c r="F14" s="8">
        <f>D14</f>
        <v>0</v>
      </c>
      <c r="G14" s="9">
        <f>D14</f>
        <v>0</v>
      </c>
      <c r="H14" s="9">
        <f>D14</f>
        <v>0</v>
      </c>
      <c r="I14" s="9">
        <f>D14</f>
        <v>0</v>
      </c>
      <c r="J14" s="10">
        <f>D14</f>
        <v>0</v>
      </c>
    </row>
    <row r="15" spans="3:12" ht="3.75" customHeight="1">
      <c r="C15" s="2"/>
      <c r="D15" s="3"/>
    </row>
    <row r="16" spans="3:12" ht="21">
      <c r="C16" s="1" t="s">
        <v>4</v>
      </c>
      <c r="D16" s="5">
        <f>SUM(Questionário!M66:M78)/22</f>
        <v>0</v>
      </c>
      <c r="F16" s="8">
        <f>D16</f>
        <v>0</v>
      </c>
      <c r="G16" s="9">
        <f>D16</f>
        <v>0</v>
      </c>
      <c r="H16" s="9">
        <f>D16</f>
        <v>0</v>
      </c>
      <c r="I16" s="9">
        <f>D16</f>
        <v>0</v>
      </c>
      <c r="J16" s="10">
        <f>D16</f>
        <v>0</v>
      </c>
    </row>
    <row r="17" spans="3:10" ht="3.75" customHeight="1">
      <c r="C17" s="2"/>
      <c r="D17" s="3"/>
    </row>
    <row r="18" spans="3:10" ht="21.75" customHeight="1">
      <c r="C18" s="1" t="s">
        <v>5</v>
      </c>
      <c r="D18" s="5">
        <f>SUM(Questionário!M80:M95)/24</f>
        <v>0</v>
      </c>
      <c r="F18" s="8">
        <f>D18</f>
        <v>0</v>
      </c>
      <c r="G18" s="9">
        <f>D18</f>
        <v>0</v>
      </c>
      <c r="H18" s="9">
        <f>D18</f>
        <v>0</v>
      </c>
      <c r="I18" s="9">
        <f>D18</f>
        <v>0</v>
      </c>
      <c r="J18" s="10">
        <f>D18</f>
        <v>0</v>
      </c>
    </row>
    <row r="19" spans="3:10" ht="3.75" customHeight="1">
      <c r="C19" s="2"/>
      <c r="D19" s="3"/>
    </row>
    <row r="20" spans="3:10" ht="21">
      <c r="C20" s="1" t="s">
        <v>6</v>
      </c>
      <c r="D20" s="5">
        <f>SUM(Questionário!M97:M111)/24</f>
        <v>0</v>
      </c>
      <c r="F20" s="8">
        <f>D20</f>
        <v>0</v>
      </c>
      <c r="G20" s="9">
        <f>D20</f>
        <v>0</v>
      </c>
      <c r="H20" s="9">
        <f>D20</f>
        <v>0</v>
      </c>
      <c r="I20" s="9">
        <f>D20</f>
        <v>0</v>
      </c>
      <c r="J20" s="10">
        <f>D20</f>
        <v>0</v>
      </c>
    </row>
    <row r="21" spans="3:10" ht="3.75" customHeight="1">
      <c r="C21" s="2"/>
      <c r="D21" s="3"/>
    </row>
    <row r="22" spans="3:10" ht="21">
      <c r="C22" s="4" t="s">
        <v>33</v>
      </c>
      <c r="D22" s="6">
        <f>SUM(Questionário!M5:M111)/154</f>
        <v>0</v>
      </c>
      <c r="F22" s="8">
        <f>D22</f>
        <v>0</v>
      </c>
      <c r="G22" s="9">
        <f>D22</f>
        <v>0</v>
      </c>
      <c r="H22" s="9">
        <f>D22</f>
        <v>0</v>
      </c>
      <c r="I22" s="9">
        <f>D22</f>
        <v>0</v>
      </c>
      <c r="J22" s="10">
        <f>D22</f>
        <v>0</v>
      </c>
    </row>
    <row r="23" spans="3:10" ht="0.75" customHeight="1"/>
    <row r="24" spans="3:10" ht="57.75">
      <c r="F24" s="7" t="s">
        <v>35</v>
      </c>
      <c r="G24" s="7" t="s">
        <v>77</v>
      </c>
      <c r="H24" s="7" t="s">
        <v>78</v>
      </c>
      <c r="I24" s="7" t="s">
        <v>79</v>
      </c>
      <c r="J24" s="7" t="s">
        <v>80</v>
      </c>
    </row>
  </sheetData>
  <sheetProtection algorithmName="SHA-512" hashValue="eM8kyuOCJbOYQDvcc7QTeSFnhnbtr334i/w7qXYHXE9zP45cZOTZlUUmixFTovTvRCwFUJXhIVR7jZDpAcgJhw==" saltValue="oF8zbgcOXP3/+VPn/m9DDA==" spinCount="100000" sheet="1" objects="1" scenarios="1"/>
  <mergeCells count="2">
    <mergeCell ref="C4:D4"/>
    <mergeCell ref="F4:J4"/>
  </mergeCells>
  <conditionalFormatting sqref="F6">
    <cfRule type="dataBar" priority="85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{7D7D8C78-EF7F-4075-B6DB-D7981360FFC9}</x14:id>
        </ext>
      </extLst>
    </cfRule>
  </conditionalFormatting>
  <conditionalFormatting sqref="F8">
    <cfRule type="dataBar" priority="40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{10174A02-462F-4696-87EB-558F3455FBD1}</x14:id>
        </ext>
      </extLst>
    </cfRule>
  </conditionalFormatting>
  <conditionalFormatting sqref="F10">
    <cfRule type="dataBar" priority="35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{6690EE83-3510-45CA-A6C2-B98BAD4CF678}</x14:id>
        </ext>
      </extLst>
    </cfRule>
  </conditionalFormatting>
  <conditionalFormatting sqref="F12">
    <cfRule type="dataBar" priority="30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{4171DF4C-F75A-45AF-A514-0A76AE33779F}</x14:id>
        </ext>
      </extLst>
    </cfRule>
  </conditionalFormatting>
  <conditionalFormatting sqref="F14">
    <cfRule type="dataBar" priority="25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{94FB37D9-746F-49EC-A71B-F58AA1F9968C}</x14:id>
        </ext>
      </extLst>
    </cfRule>
  </conditionalFormatting>
  <conditionalFormatting sqref="F16">
    <cfRule type="dataBar" priority="20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{86FC1FCF-A9B0-4EF7-912C-AFE246B6B384}</x14:id>
        </ext>
      </extLst>
    </cfRule>
  </conditionalFormatting>
  <conditionalFormatting sqref="F18">
    <cfRule type="dataBar" priority="15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{54C4F851-FA47-47FC-9DC8-658381C39F82}</x14:id>
        </ext>
      </extLst>
    </cfRule>
  </conditionalFormatting>
  <conditionalFormatting sqref="F20">
    <cfRule type="dataBar" priority="10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{CB0B7164-D597-4B6B-A755-7F5ACB0272BB}</x14:id>
        </ext>
      </extLst>
    </cfRule>
  </conditionalFormatting>
  <conditionalFormatting sqref="F22">
    <cfRule type="dataBar" priority="5">
      <dataBar>
        <cfvo type="num" val="0"/>
        <cfvo type="num" val="0.2"/>
        <color rgb="FFC40000"/>
      </dataBar>
      <extLst>
        <ext xmlns:x14="http://schemas.microsoft.com/office/spreadsheetml/2009/9/main" uri="{B025F937-C7B1-47D3-B67F-A62EFF666E3E}">
          <x14:id>{8E09DD45-0A4F-467B-BBB6-7779A15A9A00}</x14:id>
        </ext>
      </extLst>
    </cfRule>
  </conditionalFormatting>
  <conditionalFormatting sqref="G6">
    <cfRule type="dataBar" priority="84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{4445C155-EDD4-490E-88D8-16EF5ABA1A62}</x14:id>
        </ext>
      </extLst>
    </cfRule>
  </conditionalFormatting>
  <conditionalFormatting sqref="G8">
    <cfRule type="dataBar" priority="39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{25F17AB1-EF0C-402F-9F07-017C409A537B}</x14:id>
        </ext>
      </extLst>
    </cfRule>
  </conditionalFormatting>
  <conditionalFormatting sqref="G10">
    <cfRule type="dataBar" priority="34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{358831BF-682B-4D0D-8018-0340F0E80F02}</x14:id>
        </ext>
      </extLst>
    </cfRule>
  </conditionalFormatting>
  <conditionalFormatting sqref="G12">
    <cfRule type="dataBar" priority="29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{3A5A9D81-2560-42FD-AD34-FDC0F8BFD6D5}</x14:id>
        </ext>
      </extLst>
    </cfRule>
  </conditionalFormatting>
  <conditionalFormatting sqref="G14">
    <cfRule type="dataBar" priority="24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{C7C4A71E-B0BF-4579-8ABD-46961485C4D3}</x14:id>
        </ext>
      </extLst>
    </cfRule>
  </conditionalFormatting>
  <conditionalFormatting sqref="G16">
    <cfRule type="dataBar" priority="19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{7A6DF7DB-5F8E-491E-A229-DCD42BCEE27D}</x14:id>
        </ext>
      </extLst>
    </cfRule>
  </conditionalFormatting>
  <conditionalFormatting sqref="G18">
    <cfRule type="dataBar" priority="14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{D7AEFE63-04DC-4CC1-937D-5587C83E0156}</x14:id>
        </ext>
      </extLst>
    </cfRule>
  </conditionalFormatting>
  <conditionalFormatting sqref="G20">
    <cfRule type="dataBar" priority="9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{1741EBB5-A956-4F00-81AA-07798BC13CE4}</x14:id>
        </ext>
      </extLst>
    </cfRule>
  </conditionalFormatting>
  <conditionalFormatting sqref="G22">
    <cfRule type="dataBar" priority="4">
      <dataBar>
        <cfvo type="num" val="0.2"/>
        <cfvo type="num" val="0.4"/>
        <color rgb="FFCD5D11"/>
      </dataBar>
      <extLst>
        <ext xmlns:x14="http://schemas.microsoft.com/office/spreadsheetml/2009/9/main" uri="{B025F937-C7B1-47D3-B67F-A62EFF666E3E}">
          <x14:id>{40AC84DC-B5CB-4263-B054-973E596BC94F}</x14:id>
        </ext>
      </extLst>
    </cfRule>
  </conditionalFormatting>
  <conditionalFormatting sqref="H6">
    <cfRule type="dataBar" priority="83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{039465F8-1721-4536-A815-ABD1DEBB44BE}</x14:id>
        </ext>
      </extLst>
    </cfRule>
  </conditionalFormatting>
  <conditionalFormatting sqref="H8">
    <cfRule type="dataBar" priority="38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{EEDE3E3B-08BB-4B61-B497-85DDA880CD55}</x14:id>
        </ext>
      </extLst>
    </cfRule>
  </conditionalFormatting>
  <conditionalFormatting sqref="H10">
    <cfRule type="dataBar" priority="33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{53E730F7-821A-448A-BBF9-9D4B0EE5A5F6}</x14:id>
        </ext>
      </extLst>
    </cfRule>
  </conditionalFormatting>
  <conditionalFormatting sqref="H12">
    <cfRule type="dataBar" priority="28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{D82F913D-E58A-4B2E-AEF7-77A399915756}</x14:id>
        </ext>
      </extLst>
    </cfRule>
  </conditionalFormatting>
  <conditionalFormatting sqref="H14">
    <cfRule type="dataBar" priority="23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{372B821D-3277-4694-B510-964C18EFC870}</x14:id>
        </ext>
      </extLst>
    </cfRule>
  </conditionalFormatting>
  <conditionalFormatting sqref="H16">
    <cfRule type="dataBar" priority="18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{117D1943-17DD-42E1-851D-75E35B8610B9}</x14:id>
        </ext>
      </extLst>
    </cfRule>
  </conditionalFormatting>
  <conditionalFormatting sqref="H18">
    <cfRule type="dataBar" priority="13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{A1A6C638-669D-483C-92D6-7CD92CA9B269}</x14:id>
        </ext>
      </extLst>
    </cfRule>
  </conditionalFormatting>
  <conditionalFormatting sqref="H20">
    <cfRule type="dataBar" priority="8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{C621EF10-9B84-4B3D-8544-DBC082106AF1}</x14:id>
        </ext>
      </extLst>
    </cfRule>
  </conditionalFormatting>
  <conditionalFormatting sqref="H22">
    <cfRule type="dataBar" priority="3">
      <dataBar>
        <cfvo type="num" val="0.4"/>
        <cfvo type="num" val="0.6"/>
        <color rgb="FFD09A00"/>
      </dataBar>
      <extLst>
        <ext xmlns:x14="http://schemas.microsoft.com/office/spreadsheetml/2009/9/main" uri="{B025F937-C7B1-47D3-B67F-A62EFF666E3E}">
          <x14:id>{89079312-398C-4F98-986E-5F95FC3218C5}</x14:id>
        </ext>
      </extLst>
    </cfRule>
  </conditionalFormatting>
  <conditionalFormatting sqref="I6">
    <cfRule type="dataBar" priority="82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{48245B0E-9BD7-4B48-8C8A-11E3278EEE78}</x14:id>
        </ext>
      </extLst>
    </cfRule>
  </conditionalFormatting>
  <conditionalFormatting sqref="I8">
    <cfRule type="dataBar" priority="37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{A2232BE0-5077-4262-93F5-161B9BC11511}</x14:id>
        </ext>
      </extLst>
    </cfRule>
  </conditionalFormatting>
  <conditionalFormatting sqref="I10">
    <cfRule type="dataBar" priority="32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{E087A05F-6D44-4CBD-BFC1-F85222953DF0}</x14:id>
        </ext>
      </extLst>
    </cfRule>
  </conditionalFormatting>
  <conditionalFormatting sqref="I12">
    <cfRule type="dataBar" priority="27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{0255644A-15F7-4FCB-9409-8C3C09D55072}</x14:id>
        </ext>
      </extLst>
    </cfRule>
  </conditionalFormatting>
  <conditionalFormatting sqref="I14">
    <cfRule type="dataBar" priority="22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{567453F5-5D39-475D-9339-850D37A3952B}</x14:id>
        </ext>
      </extLst>
    </cfRule>
  </conditionalFormatting>
  <conditionalFormatting sqref="I16">
    <cfRule type="dataBar" priority="17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{229A6D72-591F-4269-94FF-A2F17CF3E28E}</x14:id>
        </ext>
      </extLst>
    </cfRule>
  </conditionalFormatting>
  <conditionalFormatting sqref="I18">
    <cfRule type="dataBar" priority="12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{2AD251B2-D9FE-4625-9711-44782C3DC082}</x14:id>
        </ext>
      </extLst>
    </cfRule>
  </conditionalFormatting>
  <conditionalFormatting sqref="I20">
    <cfRule type="dataBar" priority="7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{D7CCFAD9-7BE7-4F42-AA40-56C36D4846AC}</x14:id>
        </ext>
      </extLst>
    </cfRule>
  </conditionalFormatting>
  <conditionalFormatting sqref="I22">
    <cfRule type="dataBar" priority="2">
      <dataBar>
        <cfvo type="num" val="0.6"/>
        <cfvo type="num" val="0.8"/>
        <color rgb="FF93C472"/>
      </dataBar>
      <extLst>
        <ext xmlns:x14="http://schemas.microsoft.com/office/spreadsheetml/2009/9/main" uri="{B025F937-C7B1-47D3-B67F-A62EFF666E3E}">
          <x14:id>{D6183FB7-0519-4ECA-A94B-15365D829D50}</x14:id>
        </ext>
      </extLst>
    </cfRule>
  </conditionalFormatting>
  <conditionalFormatting sqref="J6">
    <cfRule type="dataBar" priority="81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{C2DFCE83-D5DD-4736-8C10-F3A065CA4D95}</x14:id>
        </ext>
      </extLst>
    </cfRule>
  </conditionalFormatting>
  <conditionalFormatting sqref="J8">
    <cfRule type="dataBar" priority="36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{56DF89A3-AD63-43A8-A11A-188856D3C075}</x14:id>
        </ext>
      </extLst>
    </cfRule>
  </conditionalFormatting>
  <conditionalFormatting sqref="J10">
    <cfRule type="dataBar" priority="31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{05AB87F7-9D60-4447-BB3F-343A7E7BD6B9}</x14:id>
        </ext>
      </extLst>
    </cfRule>
  </conditionalFormatting>
  <conditionalFormatting sqref="J12">
    <cfRule type="dataBar" priority="26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{DD0A0ACD-9F2F-4A39-B760-A012F1E83B82}</x14:id>
        </ext>
      </extLst>
    </cfRule>
  </conditionalFormatting>
  <conditionalFormatting sqref="J14">
    <cfRule type="dataBar" priority="21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{7472DF8A-5F8F-4647-96CB-0FE804B36982}</x14:id>
        </ext>
      </extLst>
    </cfRule>
  </conditionalFormatting>
  <conditionalFormatting sqref="J16">
    <cfRule type="dataBar" priority="16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{494310D7-43DD-4559-ADF5-26B3D4598F6E}</x14:id>
        </ext>
      </extLst>
    </cfRule>
  </conditionalFormatting>
  <conditionalFormatting sqref="J18">
    <cfRule type="dataBar" priority="11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{2B132E87-BCF4-4786-9F80-0D384E95F73B}</x14:id>
        </ext>
      </extLst>
    </cfRule>
  </conditionalFormatting>
  <conditionalFormatting sqref="J20">
    <cfRule type="dataBar" priority="6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{01EAB38D-47C9-4151-8C12-A1120C540BCF}</x14:id>
        </ext>
      </extLst>
    </cfRule>
  </conditionalFormatting>
  <conditionalFormatting sqref="J22">
    <cfRule type="dataBar" priority="1">
      <dataBar>
        <cfvo type="num" val="0.8"/>
        <cfvo type="num" val="1"/>
        <color rgb="FF00A249"/>
      </dataBar>
      <extLst>
        <ext xmlns:x14="http://schemas.microsoft.com/office/spreadsheetml/2009/9/main" uri="{B025F937-C7B1-47D3-B67F-A62EFF666E3E}">
          <x14:id>{45FC0D87-4C77-412B-93CB-0588384DCBC0}</x14:id>
        </ext>
      </extLst>
    </cfRule>
  </conditionalFormatting>
  <conditionalFormatting sqref="K6">
    <cfRule type="dataBar" priority="161">
      <dataBar>
        <cfvo type="min"/>
        <cfvo type="max"/>
        <color theme="9" tint="-0.249977111117893"/>
      </dataBar>
      <extLst>
        <ext xmlns:x14="http://schemas.microsoft.com/office/spreadsheetml/2009/9/main" uri="{B025F937-C7B1-47D3-B67F-A62EFF666E3E}">
          <x14:id>{644CF9B2-AF12-42C9-B0C5-B6905FB9E28A}</x14:id>
        </ext>
      </extLst>
    </cfRule>
  </conditionalFormatting>
  <pageMargins left="0.51181102362204722" right="0.51181102362204722" top="0.78740157480314965" bottom="0.78740157480314965" header="0.31496062992125984" footer="0.31496062992125984"/>
  <pageSetup paperSize="9" scale="8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7D8C78-EF7F-4075-B6DB-D7981360FFC9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F6</xm:sqref>
        </x14:conditionalFormatting>
        <x14:conditionalFormatting xmlns:xm="http://schemas.microsoft.com/office/excel/2006/main">
          <x14:cfRule type="dataBar" id="{10174A02-462F-4696-87EB-558F3455FBD1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F8</xm:sqref>
        </x14:conditionalFormatting>
        <x14:conditionalFormatting xmlns:xm="http://schemas.microsoft.com/office/excel/2006/main">
          <x14:cfRule type="dataBar" id="{6690EE83-3510-45CA-A6C2-B98BAD4CF678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F10</xm:sqref>
        </x14:conditionalFormatting>
        <x14:conditionalFormatting xmlns:xm="http://schemas.microsoft.com/office/excel/2006/main">
          <x14:cfRule type="dataBar" id="{4171DF4C-F75A-45AF-A514-0A76AE33779F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F12</xm:sqref>
        </x14:conditionalFormatting>
        <x14:conditionalFormatting xmlns:xm="http://schemas.microsoft.com/office/excel/2006/main">
          <x14:cfRule type="dataBar" id="{94FB37D9-746F-49EC-A71B-F58AA1F9968C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F14</xm:sqref>
        </x14:conditionalFormatting>
        <x14:conditionalFormatting xmlns:xm="http://schemas.microsoft.com/office/excel/2006/main">
          <x14:cfRule type="dataBar" id="{86FC1FCF-A9B0-4EF7-912C-AFE246B6B384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F16</xm:sqref>
        </x14:conditionalFormatting>
        <x14:conditionalFormatting xmlns:xm="http://schemas.microsoft.com/office/excel/2006/main">
          <x14:cfRule type="dataBar" id="{54C4F851-FA47-47FC-9DC8-658381C39F82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F18</xm:sqref>
        </x14:conditionalFormatting>
        <x14:conditionalFormatting xmlns:xm="http://schemas.microsoft.com/office/excel/2006/main">
          <x14:cfRule type="dataBar" id="{CB0B7164-D597-4B6B-A755-7F5ACB0272BB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F20</xm:sqref>
        </x14:conditionalFormatting>
        <x14:conditionalFormatting xmlns:xm="http://schemas.microsoft.com/office/excel/2006/main">
          <x14:cfRule type="dataBar" id="{8E09DD45-0A4F-467B-BBB6-7779A15A9A00}">
            <x14:dataBar minLength="0" maxLength="100" gradient="0">
              <x14:cfvo type="num">
                <xm:f>0</xm:f>
              </x14:cfvo>
              <x14:cfvo type="num">
                <xm:f>0.2</xm:f>
              </x14:cfvo>
              <x14:negativeFillColor rgb="FFFF0000"/>
              <x14:axisColor rgb="FF000000"/>
            </x14:dataBar>
          </x14:cfRule>
          <xm:sqref>F22</xm:sqref>
        </x14:conditionalFormatting>
        <x14:conditionalFormatting xmlns:xm="http://schemas.microsoft.com/office/excel/2006/main">
          <x14:cfRule type="dataBar" id="{4445C155-EDD4-490E-88D8-16EF5ABA1A62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G6</xm:sqref>
        </x14:conditionalFormatting>
        <x14:conditionalFormatting xmlns:xm="http://schemas.microsoft.com/office/excel/2006/main">
          <x14:cfRule type="dataBar" id="{25F17AB1-EF0C-402F-9F07-017C409A537B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358831BF-682B-4D0D-8018-0340F0E80F02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G10</xm:sqref>
        </x14:conditionalFormatting>
        <x14:conditionalFormatting xmlns:xm="http://schemas.microsoft.com/office/excel/2006/main">
          <x14:cfRule type="dataBar" id="{3A5A9D81-2560-42FD-AD34-FDC0F8BFD6D5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G12</xm:sqref>
        </x14:conditionalFormatting>
        <x14:conditionalFormatting xmlns:xm="http://schemas.microsoft.com/office/excel/2006/main">
          <x14:cfRule type="dataBar" id="{C7C4A71E-B0BF-4579-8ABD-46961485C4D3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G14</xm:sqref>
        </x14:conditionalFormatting>
        <x14:conditionalFormatting xmlns:xm="http://schemas.microsoft.com/office/excel/2006/main">
          <x14:cfRule type="dataBar" id="{7A6DF7DB-5F8E-491E-A229-DCD42BCEE27D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G16</xm:sqref>
        </x14:conditionalFormatting>
        <x14:conditionalFormatting xmlns:xm="http://schemas.microsoft.com/office/excel/2006/main">
          <x14:cfRule type="dataBar" id="{D7AEFE63-04DC-4CC1-937D-5587C83E0156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G18</xm:sqref>
        </x14:conditionalFormatting>
        <x14:conditionalFormatting xmlns:xm="http://schemas.microsoft.com/office/excel/2006/main">
          <x14:cfRule type="dataBar" id="{1741EBB5-A956-4F00-81AA-07798BC13CE4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G20</xm:sqref>
        </x14:conditionalFormatting>
        <x14:conditionalFormatting xmlns:xm="http://schemas.microsoft.com/office/excel/2006/main">
          <x14:cfRule type="dataBar" id="{40AC84DC-B5CB-4263-B054-973E596BC94F}">
            <x14:dataBar minLength="0" maxLength="100" gradient="0">
              <x14:cfvo type="num">
                <xm:f>0.2</xm:f>
              </x14:cfvo>
              <x14:cfvo type="num">
                <xm:f>0.4</xm:f>
              </x14:cfvo>
              <x14:negativeFillColor rgb="FFFF0000"/>
              <x14:axisColor rgb="FF000000"/>
            </x14:dataBar>
          </x14:cfRule>
          <xm:sqref>G22</xm:sqref>
        </x14:conditionalFormatting>
        <x14:conditionalFormatting xmlns:xm="http://schemas.microsoft.com/office/excel/2006/main">
          <x14:cfRule type="dataBar" id="{039465F8-1721-4536-A815-ABD1DEBB44BE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H6</xm:sqref>
        </x14:conditionalFormatting>
        <x14:conditionalFormatting xmlns:xm="http://schemas.microsoft.com/office/excel/2006/main">
          <x14:cfRule type="dataBar" id="{EEDE3E3B-08BB-4B61-B497-85DDA880CD55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H8</xm:sqref>
        </x14:conditionalFormatting>
        <x14:conditionalFormatting xmlns:xm="http://schemas.microsoft.com/office/excel/2006/main">
          <x14:cfRule type="dataBar" id="{53E730F7-821A-448A-BBF9-9D4B0EE5A5F6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H10</xm:sqref>
        </x14:conditionalFormatting>
        <x14:conditionalFormatting xmlns:xm="http://schemas.microsoft.com/office/excel/2006/main">
          <x14:cfRule type="dataBar" id="{D82F913D-E58A-4B2E-AEF7-77A399915756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H12</xm:sqref>
        </x14:conditionalFormatting>
        <x14:conditionalFormatting xmlns:xm="http://schemas.microsoft.com/office/excel/2006/main">
          <x14:cfRule type="dataBar" id="{372B821D-3277-4694-B510-964C18EFC870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H14</xm:sqref>
        </x14:conditionalFormatting>
        <x14:conditionalFormatting xmlns:xm="http://schemas.microsoft.com/office/excel/2006/main">
          <x14:cfRule type="dataBar" id="{117D1943-17DD-42E1-851D-75E35B8610B9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H16</xm:sqref>
        </x14:conditionalFormatting>
        <x14:conditionalFormatting xmlns:xm="http://schemas.microsoft.com/office/excel/2006/main">
          <x14:cfRule type="dataBar" id="{A1A6C638-669D-483C-92D6-7CD92CA9B269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H18</xm:sqref>
        </x14:conditionalFormatting>
        <x14:conditionalFormatting xmlns:xm="http://schemas.microsoft.com/office/excel/2006/main">
          <x14:cfRule type="dataBar" id="{C621EF10-9B84-4B3D-8544-DBC082106AF1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H20</xm:sqref>
        </x14:conditionalFormatting>
        <x14:conditionalFormatting xmlns:xm="http://schemas.microsoft.com/office/excel/2006/main">
          <x14:cfRule type="dataBar" id="{89079312-398C-4F98-986E-5F95FC3218C5}">
            <x14:dataBar minLength="0" maxLength="100" gradient="0">
              <x14:cfvo type="num">
                <xm:f>0.4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H22</xm:sqref>
        </x14:conditionalFormatting>
        <x14:conditionalFormatting xmlns:xm="http://schemas.microsoft.com/office/excel/2006/main">
          <x14:cfRule type="dataBar" id="{48245B0E-9BD7-4B48-8C8A-11E3278EEE78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I6</xm:sqref>
        </x14:conditionalFormatting>
        <x14:conditionalFormatting xmlns:xm="http://schemas.microsoft.com/office/excel/2006/main">
          <x14:cfRule type="dataBar" id="{A2232BE0-5077-4262-93F5-161B9BC11511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I8</xm:sqref>
        </x14:conditionalFormatting>
        <x14:conditionalFormatting xmlns:xm="http://schemas.microsoft.com/office/excel/2006/main">
          <x14:cfRule type="dataBar" id="{E087A05F-6D44-4CBD-BFC1-F85222953DF0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I10</xm:sqref>
        </x14:conditionalFormatting>
        <x14:conditionalFormatting xmlns:xm="http://schemas.microsoft.com/office/excel/2006/main">
          <x14:cfRule type="dataBar" id="{0255644A-15F7-4FCB-9409-8C3C09D55072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I12</xm:sqref>
        </x14:conditionalFormatting>
        <x14:conditionalFormatting xmlns:xm="http://schemas.microsoft.com/office/excel/2006/main">
          <x14:cfRule type="dataBar" id="{567453F5-5D39-475D-9339-850D37A3952B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I14</xm:sqref>
        </x14:conditionalFormatting>
        <x14:conditionalFormatting xmlns:xm="http://schemas.microsoft.com/office/excel/2006/main">
          <x14:cfRule type="dataBar" id="{229A6D72-591F-4269-94FF-A2F17CF3E28E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I16</xm:sqref>
        </x14:conditionalFormatting>
        <x14:conditionalFormatting xmlns:xm="http://schemas.microsoft.com/office/excel/2006/main">
          <x14:cfRule type="dataBar" id="{2AD251B2-D9FE-4625-9711-44782C3DC082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I18</xm:sqref>
        </x14:conditionalFormatting>
        <x14:conditionalFormatting xmlns:xm="http://schemas.microsoft.com/office/excel/2006/main">
          <x14:cfRule type="dataBar" id="{D7CCFAD9-7BE7-4F42-AA40-56C36D4846AC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I20</xm:sqref>
        </x14:conditionalFormatting>
        <x14:conditionalFormatting xmlns:xm="http://schemas.microsoft.com/office/excel/2006/main">
          <x14:cfRule type="dataBar" id="{D6183FB7-0519-4ECA-A94B-15365D829D50}">
            <x14:dataBar minLength="0" maxLength="100" gradient="0">
              <x14:cfvo type="num">
                <xm:f>0.6</xm:f>
              </x14:cfvo>
              <x14:cfvo type="num">
                <xm:f>0.8</xm:f>
              </x14:cfvo>
              <x14:negativeFillColor rgb="FFFF0000"/>
              <x14:axisColor rgb="FF000000"/>
            </x14:dataBar>
          </x14:cfRule>
          <xm:sqref>I22</xm:sqref>
        </x14:conditionalFormatting>
        <x14:conditionalFormatting xmlns:xm="http://schemas.microsoft.com/office/excel/2006/main">
          <x14:cfRule type="dataBar" id="{C2DFCE83-D5DD-4736-8C10-F3A065CA4D95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J6</xm:sqref>
        </x14:conditionalFormatting>
        <x14:conditionalFormatting xmlns:xm="http://schemas.microsoft.com/office/excel/2006/main">
          <x14:cfRule type="dataBar" id="{56DF89A3-AD63-43A8-A11A-188856D3C075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J8</xm:sqref>
        </x14:conditionalFormatting>
        <x14:conditionalFormatting xmlns:xm="http://schemas.microsoft.com/office/excel/2006/main">
          <x14:cfRule type="dataBar" id="{05AB87F7-9D60-4447-BB3F-343A7E7BD6B9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J10</xm:sqref>
        </x14:conditionalFormatting>
        <x14:conditionalFormatting xmlns:xm="http://schemas.microsoft.com/office/excel/2006/main">
          <x14:cfRule type="dataBar" id="{DD0A0ACD-9F2F-4A39-B760-A012F1E83B82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J12</xm:sqref>
        </x14:conditionalFormatting>
        <x14:conditionalFormatting xmlns:xm="http://schemas.microsoft.com/office/excel/2006/main">
          <x14:cfRule type="dataBar" id="{7472DF8A-5F8F-4647-96CB-0FE804B36982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J14</xm:sqref>
        </x14:conditionalFormatting>
        <x14:conditionalFormatting xmlns:xm="http://schemas.microsoft.com/office/excel/2006/main">
          <x14:cfRule type="dataBar" id="{494310D7-43DD-4559-ADF5-26B3D4598F6E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J16</xm:sqref>
        </x14:conditionalFormatting>
        <x14:conditionalFormatting xmlns:xm="http://schemas.microsoft.com/office/excel/2006/main">
          <x14:cfRule type="dataBar" id="{2B132E87-BCF4-4786-9F80-0D384E95F73B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J18</xm:sqref>
        </x14:conditionalFormatting>
        <x14:conditionalFormatting xmlns:xm="http://schemas.microsoft.com/office/excel/2006/main">
          <x14:cfRule type="dataBar" id="{01EAB38D-47C9-4151-8C12-A1120C540BCF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J20</xm:sqref>
        </x14:conditionalFormatting>
        <x14:conditionalFormatting xmlns:xm="http://schemas.microsoft.com/office/excel/2006/main">
          <x14:cfRule type="dataBar" id="{45FC0D87-4C77-412B-93CB-0588384DCBC0}">
            <x14:dataBar minLength="0" maxLength="100" gradient="0">
              <x14:cfvo type="num">
                <xm:f>0.8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J22</xm:sqref>
        </x14:conditionalFormatting>
        <x14:conditionalFormatting xmlns:xm="http://schemas.microsoft.com/office/excel/2006/main">
          <x14:cfRule type="dataBar" id="{644CF9B2-AF12-42C9-B0C5-B6905FB9E28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Questionário</vt:lpstr>
      <vt:lpstr>Resultado</vt:lpstr>
      <vt:lpstr>Questionário!Area_de_impressao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Azevedo Fioretti</dc:creator>
  <cp:lastModifiedBy>Júlio César Santos de Oliveira</cp:lastModifiedBy>
  <cp:lastPrinted>2023-03-17T14:55:52Z</cp:lastPrinted>
  <dcterms:created xsi:type="dcterms:W3CDTF">2015-06-05T18:19:34Z</dcterms:created>
  <dcterms:modified xsi:type="dcterms:W3CDTF">2024-09-04T13:49:25Z</dcterms:modified>
</cp:coreProperties>
</file>